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[1]SPOT_Orders_OverView_01!$A$19:$A$30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<sst xmlns="http://schemas.openxmlformats.org/spreadsheetml/2006/main" count="110" uniqueCount="50">
  <si>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24/04/2021 23:22:07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</si>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</sst>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17.843</c:v>
                </c:pt>
                <c:pt idx="1">
                  <c:v>16.710999999999999</c:v>
                </c:pt>
                <c:pt idx="2">
                  <c:v>18.709</c:v>
                </c:pt>
                <c:pt idx="3">
                  <c:v>23.751000000000005</c:v>
                </c:pt>
                <c:pt idx="4">
                  <c:v>13.879999999999999</c:v>
                </c:pt>
                <c:pt idx="5">
                  <c:v>9.9670000000000005</c:v>
                </c:pt>
                <c:pt idx="6">
                  <c:v>12.129000000000001</c:v>
                </c:pt>
                <c:pt idx="7">
                  <c:v>16.503</c:v>
                </c:pt>
                <c:pt idx="8">
                  <c:v>15.721</c:v>
                </c:pt>
                <c:pt idx="9">
                  <c:v>13.446</c:v>
                </c:pt>
                <c:pt idx="10">
                  <c:v>13.246</c:v>
                </c:pt>
                <c:pt idx="11">
                  <c:v>11.3</c:v>
                </c:pt>
                <c:pt idx="12">
                  <c:v>12.745000000000001</c:v>
                </c:pt>
                <c:pt idx="13">
                  <c:v>4.069</c:v>
                </c:pt>
                <c:pt idx="14">
                  <c:v>6.548</c:v>
                </c:pt>
                <c:pt idx="15">
                  <c:v>7.6150000000000002</c:v>
                </c:pt>
                <c:pt idx="16">
                  <c:v>11.506</c:v>
                </c:pt>
                <c:pt idx="17">
                  <c:v>10.634</c:v>
                </c:pt>
                <c:pt idx="18">
                  <c:v>15.500999999999998</c:v>
                </c:pt>
                <c:pt idx="19">
                  <c:v>14.381</c:v>
                </c:pt>
                <c:pt idx="20">
                  <c:v>5.7380000000000004</c:v>
                </c:pt>
                <c:pt idx="21">
                  <c:v>4.3179999999999996</c:v>
                </c:pt>
                <c:pt idx="22">
                  <c:v>10.144</c:v>
                </c:pt>
                <c:pt idx="23">
                  <c:v>22.944000000000003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5606000"/>
        <c:axId val="285606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17.842999999999996</c:v>
                </c:pt>
                <c:pt idx="1">
                  <c:v>16.711000000000002</c:v>
                </c:pt>
                <c:pt idx="2">
                  <c:v>18.709</c:v>
                </c:pt>
                <c:pt idx="3">
                  <c:v>23.750999999999998</c:v>
                </c:pt>
                <c:pt idx="4">
                  <c:v>13.879999999999999</c:v>
                </c:pt>
                <c:pt idx="5">
                  <c:v>9.9669999999999987</c:v>
                </c:pt>
                <c:pt idx="6">
                  <c:v>12.129</c:v>
                </c:pt>
                <c:pt idx="7">
                  <c:v>16.503</c:v>
                </c:pt>
                <c:pt idx="8">
                  <c:v>15.721</c:v>
                </c:pt>
                <c:pt idx="9">
                  <c:v>13.446</c:v>
                </c:pt>
                <c:pt idx="10">
                  <c:v>13.245999999999999</c:v>
                </c:pt>
                <c:pt idx="11">
                  <c:v>13.030000000000001</c:v>
                </c:pt>
                <c:pt idx="12">
                  <c:v>15.884</c:v>
                </c:pt>
                <c:pt idx="13">
                  <c:v>9.6189999999999998</c:v>
                </c:pt>
                <c:pt idx="14">
                  <c:v>8.141</c:v>
                </c:pt>
                <c:pt idx="15">
                  <c:v>7.96</c:v>
                </c:pt>
                <c:pt idx="16">
                  <c:v>12.292</c:v>
                </c:pt>
                <c:pt idx="17">
                  <c:v>12.404</c:v>
                </c:pt>
                <c:pt idx="18">
                  <c:v>16.719000000000001</c:v>
                </c:pt>
                <c:pt idx="19">
                  <c:v>14.381</c:v>
                </c:pt>
                <c:pt idx="20">
                  <c:v>11.07</c:v>
                </c:pt>
                <c:pt idx="21">
                  <c:v>10.558</c:v>
                </c:pt>
                <c:pt idx="22">
                  <c:v>15.604000000000001</c:v>
                </c:pt>
                <c:pt idx="23">
                  <c:v>25.075000000000003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606000"/>
        <c:axId val="285606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63.74</c:v>
                </c:pt>
                <c:pt idx="1">
                  <c:v>57.07</c:v>
                </c:pt>
                <c:pt idx="2">
                  <c:v>56.56</c:v>
                </c:pt>
                <c:pt idx="3">
                  <c:v>55.03</c:v>
                </c:pt>
                <c:pt idx="4">
                  <c:v>54</c:v>
                </c:pt>
                <c:pt idx="5">
                  <c:v>59</c:v>
                </c:pt>
                <c:pt idx="6">
                  <c:v>51.01</c:v>
                </c:pt>
                <c:pt idx="7">
                  <c:v>58.82</c:v>
                </c:pt>
                <c:pt idx="8">
                  <c:v>47.45</c:v>
                </c:pt>
                <c:pt idx="9">
                  <c:v>57.98</c:v>
                </c:pt>
                <c:pt idx="10">
                  <c:v>50.82</c:v>
                </c:pt>
                <c:pt idx="11">
                  <c:v>54</c:v>
                </c:pt>
                <c:pt idx="12">
                  <c:v>53.82</c:v>
                </c:pt>
                <c:pt idx="13">
                  <c:v>24.24</c:v>
                </c:pt>
                <c:pt idx="14">
                  <c:v>27.66</c:v>
                </c:pt>
                <c:pt idx="15">
                  <c:v>30</c:v>
                </c:pt>
                <c:pt idx="16">
                  <c:v>38.99</c:v>
                </c:pt>
                <c:pt idx="17">
                  <c:v>53.82</c:v>
                </c:pt>
                <c:pt idx="18">
                  <c:v>56.56</c:v>
                </c:pt>
                <c:pt idx="19">
                  <c:v>72.86</c:v>
                </c:pt>
                <c:pt idx="20">
                  <c:v>74.02</c:v>
                </c:pt>
                <c:pt idx="21">
                  <c:v>61.77</c:v>
                </c:pt>
                <c:pt idx="22">
                  <c:v>60.02</c:v>
                </c:pt>
                <c:pt idx="23">
                  <c:v>62.32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607176"/>
        <c:axId val="285606784"/>
      </c:lineChart>
      <c:catAx>
        <c:axId val="285606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606392"/>
        <c:crosses val="autoZero"/>
        <c:auto val="1"/>
        <c:lblAlgn val="ctr"/>
        <c:lblOffset val="100"/>
        <c:noMultiLvlLbl val="0"/>
      </c:catAx>
      <c:valAx>
        <c:axId val="28560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606000"/>
        <c:crosses val="autoZero"/>
        <c:crossBetween val="between"/>
      </c:valAx>
      <c:valAx>
        <c:axId val="285606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607176"/>
        <c:crosses val="max"/>
        <c:crossBetween val="between"/>
      </c:valAx>
      <c:catAx>
        <c:axId val="285607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606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309.34900000000005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35.294000000000004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15.700000000000001</v>
          </cell>
        </row>
        <row r="39">
          <cell r="C39">
            <v>0</v>
          </cell>
        </row>
        <row r="40">
          <cell r="C40">
            <v>54.770999999999987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274.17200000000003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63.74</v>
          </cell>
          <cell r="C7">
            <v>57.07</v>
          </cell>
          <cell r="D7">
            <v>56.56</v>
          </cell>
          <cell r="E7">
            <v>55.03</v>
          </cell>
          <cell r="F7">
            <v>54</v>
          </cell>
          <cell r="G7">
            <v>59</v>
          </cell>
          <cell r="H7">
            <v>51.01</v>
          </cell>
          <cell r="I7">
            <v>58.82</v>
          </cell>
          <cell r="J7">
            <v>47.45</v>
          </cell>
          <cell r="K7">
            <v>57.98</v>
          </cell>
          <cell r="L7">
            <v>50.82</v>
          </cell>
          <cell r="M7">
            <v>54</v>
          </cell>
          <cell r="N7">
            <v>53.82</v>
          </cell>
          <cell r="O7">
            <v>24.24</v>
          </cell>
          <cell r="P7">
            <v>27.66</v>
          </cell>
          <cell r="Q7">
            <v>30</v>
          </cell>
          <cell r="R7">
            <v>38.99</v>
          </cell>
          <cell r="S7">
            <v>53.82</v>
          </cell>
          <cell r="T7">
            <v>56.56</v>
          </cell>
          <cell r="U7">
            <v>72.86</v>
          </cell>
          <cell r="V7">
            <v>74.02</v>
          </cell>
          <cell r="W7">
            <v>61.77</v>
          </cell>
          <cell r="X7">
            <v>60.02</v>
          </cell>
          <cell r="Y7">
            <v>62.32</v>
          </cell>
        </row>
        <row r="59">
          <cell r="B59">
            <v>17.843</v>
          </cell>
          <cell r="C59">
            <v>16.710999999999999</v>
          </cell>
          <cell r="D59">
            <v>18.709</v>
          </cell>
          <cell r="E59">
            <v>23.751000000000005</v>
          </cell>
          <cell r="F59">
            <v>13.879999999999999</v>
          </cell>
          <cell r="G59">
            <v>9.9670000000000005</v>
          </cell>
          <cell r="H59">
            <v>12.129000000000001</v>
          </cell>
          <cell r="I59">
            <v>16.503</v>
          </cell>
          <cell r="J59">
            <v>15.721</v>
          </cell>
          <cell r="K59">
            <v>13.446</v>
          </cell>
          <cell r="L59">
            <v>13.246</v>
          </cell>
          <cell r="M59">
            <v>11.3</v>
          </cell>
          <cell r="N59">
            <v>12.745000000000001</v>
          </cell>
          <cell r="O59">
            <v>4.069</v>
          </cell>
          <cell r="P59">
            <v>6.548</v>
          </cell>
          <cell r="Q59">
            <v>7.6150000000000002</v>
          </cell>
          <cell r="R59">
            <v>11.506</v>
          </cell>
          <cell r="S59">
            <v>10.634</v>
          </cell>
          <cell r="T59">
            <v>15.500999999999998</v>
          </cell>
          <cell r="U59">
            <v>14.381</v>
          </cell>
          <cell r="V59">
            <v>5.7380000000000004</v>
          </cell>
          <cell r="W59">
            <v>4.3179999999999996</v>
          </cell>
          <cell r="X59">
            <v>10.144</v>
          </cell>
          <cell r="Y59">
            <v>22.944000000000003</v>
          </cell>
        </row>
        <row r="66">
          <cell r="M66">
            <v>1.73</v>
          </cell>
          <cell r="N66">
            <v>3.1390000000000002</v>
          </cell>
          <cell r="O66">
            <v>5.5500000000000007</v>
          </cell>
          <cell r="P66">
            <v>1.593</v>
          </cell>
          <cell r="Q66">
            <v>0.34499999999999997</v>
          </cell>
          <cell r="R66">
            <v>0.78600000000000003</v>
          </cell>
          <cell r="S66">
            <v>1.77</v>
          </cell>
          <cell r="T66">
            <v>1.218</v>
          </cell>
          <cell r="V66">
            <v>5.3319999999999999</v>
          </cell>
          <cell r="W66">
            <v>6.24</v>
          </cell>
          <cell r="X66">
            <v>5.46</v>
          </cell>
          <cell r="Y66">
            <v>2.1309999999999998</v>
          </cell>
        </row>
      </sheetData>
      <sheetData sheetId="17">
        <row r="59">
          <cell r="B59">
            <v>11.675999999999998</v>
          </cell>
          <cell r="C59">
            <v>10.985000000000001</v>
          </cell>
          <cell r="D59">
            <v>14.68</v>
          </cell>
          <cell r="E59">
            <v>20.963999999999999</v>
          </cell>
          <cell r="F59">
            <v>13.024000000000001</v>
          </cell>
          <cell r="G59">
            <v>6.88</v>
          </cell>
          <cell r="H59">
            <v>6.85</v>
          </cell>
          <cell r="I59">
            <v>8.83</v>
          </cell>
          <cell r="J59">
            <v>10.209999999999999</v>
          </cell>
          <cell r="K59">
            <v>9.27</v>
          </cell>
          <cell r="L59">
            <v>12.167</v>
          </cell>
          <cell r="M59">
            <v>11.839</v>
          </cell>
          <cell r="N59">
            <v>15.084</v>
          </cell>
          <cell r="O59">
            <v>6.319</v>
          </cell>
          <cell r="P59">
            <v>4.8</v>
          </cell>
          <cell r="Q59">
            <v>5.6359999999999992</v>
          </cell>
          <cell r="R59">
            <v>12.292</v>
          </cell>
          <cell r="S59">
            <v>12.404</v>
          </cell>
          <cell r="T59">
            <v>11.273</v>
          </cell>
          <cell r="U59">
            <v>8.7460000000000004</v>
          </cell>
          <cell r="V59">
            <v>11.07</v>
          </cell>
          <cell r="W59">
            <v>10.558</v>
          </cell>
          <cell r="X59">
            <v>14.942</v>
          </cell>
          <cell r="Y59">
            <v>23.673000000000002</v>
          </cell>
        </row>
        <row r="64">
          <cell r="D64">
            <v>1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3.3</v>
          </cell>
          <cell r="P64">
            <v>2.2999999999999998</v>
          </cell>
          <cell r="Q64">
            <v>1.1000000000000001</v>
          </cell>
        </row>
        <row r="66">
          <cell r="B66">
            <v>6.1669999999999998</v>
          </cell>
          <cell r="C66">
            <v>5.7260000000000009</v>
          </cell>
          <cell r="D66">
            <v>3.0289999999999999</v>
          </cell>
          <cell r="E66">
            <v>1.9870000000000001</v>
          </cell>
          <cell r="F66">
            <v>5.6000000000000001E-2</v>
          </cell>
          <cell r="G66">
            <v>2.2869999999999999</v>
          </cell>
          <cell r="H66">
            <v>4.4790000000000001</v>
          </cell>
          <cell r="I66">
            <v>6.8729999999999993</v>
          </cell>
          <cell r="J66">
            <v>4.7110000000000003</v>
          </cell>
          <cell r="K66">
            <v>3.3760000000000003</v>
          </cell>
          <cell r="L66">
            <v>0.27900000000000003</v>
          </cell>
          <cell r="M66">
            <v>0.39100000000000001</v>
          </cell>
          <cell r="P66">
            <v>1.0409999999999999</v>
          </cell>
          <cell r="Q66">
            <v>1.224</v>
          </cell>
          <cell r="T66">
            <v>5.4459999999999997</v>
          </cell>
          <cell r="U66">
            <v>5.6350000000000007</v>
          </cell>
          <cell r="X66">
            <v>0.66200000000000003</v>
          </cell>
          <cell r="Y66">
            <v>1.4019999999999999</v>
          </cell>
        </row>
      </sheetData>
      <sheetData sheetId="18">
        <row r="7">
          <cell r="B7">
            <v>63.74</v>
          </cell>
          <cell r="C7">
            <v>57.07</v>
          </cell>
          <cell r="D7">
            <v>56.56</v>
          </cell>
          <cell r="E7">
            <v>55.03</v>
          </cell>
          <cell r="F7">
            <v>54</v>
          </cell>
          <cell r="G7">
            <v>59</v>
          </cell>
          <cell r="H7">
            <v>51.01</v>
          </cell>
          <cell r="I7">
            <v>58.82</v>
          </cell>
          <cell r="J7">
            <v>47.45</v>
          </cell>
          <cell r="K7">
            <v>57.98</v>
          </cell>
          <cell r="L7">
            <v>50.82</v>
          </cell>
          <cell r="M7">
            <v>54</v>
          </cell>
          <cell r="N7">
            <v>53.82</v>
          </cell>
          <cell r="O7">
            <v>24.24</v>
          </cell>
          <cell r="P7">
            <v>27.66</v>
          </cell>
          <cell r="Q7">
            <v>30</v>
          </cell>
          <cell r="R7">
            <v>38.99</v>
          </cell>
          <cell r="S7">
            <v>53.82</v>
          </cell>
          <cell r="T7">
            <v>56.56</v>
          </cell>
          <cell r="U7">
            <v>72.86</v>
          </cell>
          <cell r="V7">
            <v>74.02</v>
          </cell>
          <cell r="W7">
            <v>61.77</v>
          </cell>
          <cell r="X7">
            <v>60.02</v>
          </cell>
          <cell r="Y7">
            <v>62.32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WATT_AND_VOLT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17.843</v>
      </c>
      <c r="C4" s="18">
        <v>16.710999999999999</v>
      </c>
      <c r="D4" s="18">
        <v>18.709</v>
      </c>
      <c r="E4" s="18">
        <v>23.751000000000005</v>
      </c>
      <c r="F4" s="18">
        <v>13.879999999999999</v>
      </c>
      <c r="G4" s="18">
        <v>9.9670000000000005</v>
      </c>
      <c r="H4" s="18">
        <v>12.129000000000001</v>
      </c>
      <c r="I4" s="18">
        <v>16.503</v>
      </c>
      <c r="J4" s="18">
        <v>15.721</v>
      </c>
      <c r="K4" s="18">
        <v>13.446</v>
      </c>
      <c r="L4" s="18">
        <v>13.246</v>
      </c>
      <c r="M4" s="18">
        <v>13.030000000000001</v>
      </c>
      <c r="N4" s="18">
        <v>15.884</v>
      </c>
      <c r="O4" s="18">
        <v>9.6189999999999998</v>
      </c>
      <c r="P4" s="18">
        <v>8.141</v>
      </c>
      <c r="Q4" s="18">
        <v>7.96</v>
      </c>
      <c r="R4" s="18">
        <v>12.292000000000002</v>
      </c>
      <c r="S4" s="18">
        <v>12.404</v>
      </c>
      <c r="T4" s="18">
        <v>16.718999999999998</v>
      </c>
      <c r="U4" s="18">
        <v>14.381</v>
      </c>
      <c r="V4" s="18">
        <v>11.07</v>
      </c>
      <c r="W4" s="18">
        <v>10.558</v>
      </c>
      <c r="X4" s="18">
        <v>15.603999999999999</v>
      </c>
      <c r="Y4" s="18">
        <v>25.075000000000003</v>
      </c>
      <c r="Z4" s="19"/>
      <c r="AA4" s="20">
        <f>SUM(B4:Z4)</f>
        <v>344.64299999999997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63.74</v>
      </c>
      <c r="C7" s="28">
        <v>57.07</v>
      </c>
      <c r="D7" s="28">
        <v>56.56</v>
      </c>
      <c r="E7" s="28">
        <v>55.03</v>
      </c>
      <c r="F7" s="28">
        <v>54</v>
      </c>
      <c r="G7" s="28">
        <v>59</v>
      </c>
      <c r="H7" s="28">
        <v>51.01</v>
      </c>
      <c r="I7" s="28">
        <v>58.82</v>
      </c>
      <c r="J7" s="28">
        <v>47.45</v>
      </c>
      <c r="K7" s="28">
        <v>57.98</v>
      </c>
      <c r="L7" s="28">
        <v>50.82</v>
      </c>
      <c r="M7" s="28">
        <v>54</v>
      </c>
      <c r="N7" s="28">
        <v>53.82</v>
      </c>
      <c r="O7" s="28">
        <v>24.24</v>
      </c>
      <c r="P7" s="28">
        <v>27.66</v>
      </c>
      <c r="Q7" s="28">
        <v>30</v>
      </c>
      <c r="R7" s="28">
        <v>38.99</v>
      </c>
      <c r="S7" s="28">
        <v>53.82</v>
      </c>
      <c r="T7" s="28">
        <v>56.56</v>
      </c>
      <c r="U7" s="28">
        <v>72.86</v>
      </c>
      <c r="V7" s="28">
        <v>74.02</v>
      </c>
      <c r="W7" s="28">
        <v>61.77</v>
      </c>
      <c r="X7" s="28">
        <v>60.02</v>
      </c>
      <c r="Y7" s="28">
        <v>62.32</v>
      </c>
      <c r="Z7" s="29"/>
      <c r="AA7" s="30">
        <f>IF(SUM(GR_MAINLAND_MCP_SUM_SELL)&lt;&gt;0,AVERAGEIF(GR_MAINLAND_MCP_SUM_SELL,"&lt;&gt;"""),"")</f>
        <v>53.398333333333341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17.843</v>
      </c>
      <c r="C13" s="52">
        <v>16.710999999999999</v>
      </c>
      <c r="D13" s="52">
        <v>18.709</v>
      </c>
      <c r="E13" s="52">
        <v>23.751000000000005</v>
      </c>
      <c r="F13" s="52">
        <v>13.879999999999999</v>
      </c>
      <c r="G13" s="52">
        <v>9.9670000000000005</v>
      </c>
      <c r="H13" s="52">
        <v>12.129000000000001</v>
      </c>
      <c r="I13" s="52">
        <v>16.503</v>
      </c>
      <c r="J13" s="52">
        <v>15.721</v>
      </c>
      <c r="K13" s="52">
        <v>13.446</v>
      </c>
      <c r="L13" s="52">
        <v>13.246</v>
      </c>
      <c r="M13" s="52">
        <v>11.3</v>
      </c>
      <c r="N13" s="52">
        <v>12.745000000000001</v>
      </c>
      <c r="O13" s="52">
        <v>4.069</v>
      </c>
      <c r="P13" s="52">
        <v>6.548</v>
      </c>
      <c r="Q13" s="52">
        <v>7.6150000000000002</v>
      </c>
      <c r="R13" s="52">
        <v>11.506</v>
      </c>
      <c r="S13" s="52">
        <v>10.634</v>
      </c>
      <c r="T13" s="52">
        <v>15.500999999999998</v>
      </c>
      <c r="U13" s="52">
        <v>14.381</v>
      </c>
      <c r="V13" s="52">
        <v>5.7380000000000004</v>
      </c>
      <c r="W13" s="52">
        <v>4.3179999999999996</v>
      </c>
      <c r="X13" s="52">
        <v>10.144</v>
      </c>
      <c r="Y13" s="52">
        <v>22.944000000000003</v>
      </c>
      <c r="Z13" s="53"/>
      <c r="AA13" s="54">
        <f>SUM(B13:Z13)</f>
        <v>309.34900000000005</v>
      </c>
    </row>
    <row r="14" spans="1:27" ht="30" customHeight="1" thickBot="1" x14ac:dyDescent="0.25">
      <c r="A14" s="55" t="s">
        <v>10</v>
      </c>
      <c r="B14" s="56">
        <f>IF(LEN(B$2)&gt;0,SUM(B10:B13),"")</f>
        <v>17.843</v>
      </c>
      <c r="C14" s="57">
        <f t="shared" ref="C14:Z14" si="0">IF(LEN(C$2)&gt;0,SUM(C10:C13),"")</f>
        <v>16.710999999999999</v>
      </c>
      <c r="D14" s="57">
        <f t="shared" si="0"/>
        <v>18.709</v>
      </c>
      <c r="E14" s="57">
        <f t="shared" si="0"/>
        <v>23.751000000000005</v>
      </c>
      <c r="F14" s="57">
        <f t="shared" si="0"/>
        <v>13.879999999999999</v>
      </c>
      <c r="G14" s="57">
        <f t="shared" si="0"/>
        <v>9.9670000000000005</v>
      </c>
      <c r="H14" s="57">
        <f t="shared" si="0"/>
        <v>12.129000000000001</v>
      </c>
      <c r="I14" s="57">
        <f t="shared" si="0"/>
        <v>16.503</v>
      </c>
      <c r="J14" s="57">
        <f t="shared" si="0"/>
        <v>15.721</v>
      </c>
      <c r="K14" s="57">
        <f t="shared" si="0"/>
        <v>13.446</v>
      </c>
      <c r="L14" s="57">
        <f t="shared" si="0"/>
        <v>13.246</v>
      </c>
      <c r="M14" s="57">
        <f t="shared" si="0"/>
        <v>11.3</v>
      </c>
      <c r="N14" s="57">
        <f t="shared" si="0"/>
        <v>12.745000000000001</v>
      </c>
      <c r="O14" s="57">
        <f t="shared" si="0"/>
        <v>4.069</v>
      </c>
      <c r="P14" s="57">
        <f t="shared" si="0"/>
        <v>6.548</v>
      </c>
      <c r="Q14" s="57">
        <f t="shared" si="0"/>
        <v>7.6150000000000002</v>
      </c>
      <c r="R14" s="57">
        <f t="shared" si="0"/>
        <v>11.506</v>
      </c>
      <c r="S14" s="57">
        <f t="shared" si="0"/>
        <v>10.634</v>
      </c>
      <c r="T14" s="57">
        <f t="shared" si="0"/>
        <v>15.500999999999998</v>
      </c>
      <c r="U14" s="57">
        <f t="shared" si="0"/>
        <v>14.381</v>
      </c>
      <c r="V14" s="57">
        <f t="shared" si="0"/>
        <v>5.7380000000000004</v>
      </c>
      <c r="W14" s="57">
        <f t="shared" si="0"/>
        <v>4.3179999999999996</v>
      </c>
      <c r="X14" s="57">
        <f t="shared" si="0"/>
        <v>10.144</v>
      </c>
      <c r="Y14" s="57">
        <f t="shared" si="0"/>
        <v>22.944000000000003</v>
      </c>
      <c r="Z14" s="58" t="str">
        <f t="shared" si="0"/>
        <v/>
      </c>
      <c r="AA14" s="59">
        <f>SUM(AA9:AA13)</f>
        <v>309.34900000000005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1.73</v>
      </c>
      <c r="N19" s="76">
        <v>3.1390000000000002</v>
      </c>
      <c r="O19" s="76">
        <v>5.5500000000000007</v>
      </c>
      <c r="P19" s="76">
        <v>1.593</v>
      </c>
      <c r="Q19" s="76">
        <v>0.34499999999999997</v>
      </c>
      <c r="R19" s="76">
        <v>0.78600000000000003</v>
      </c>
      <c r="S19" s="76">
        <v>1.77</v>
      </c>
      <c r="T19" s="76">
        <v>1.218</v>
      </c>
      <c r="U19" s="76"/>
      <c r="V19" s="76">
        <v>5.3319999999999999</v>
      </c>
      <c r="W19" s="76">
        <v>6.24</v>
      </c>
      <c r="X19" s="76">
        <v>5.46</v>
      </c>
      <c r="Y19" s="76">
        <v>2.1309999999999998</v>
      </c>
      <c r="Z19" s="73"/>
      <c r="AA19" s="74">
        <f>SUM(B19:Z19)</f>
        <v>35.294000000000004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1.73</v>
      </c>
      <c r="N22" s="83">
        <f t="shared" si="1"/>
        <v>3.1390000000000002</v>
      </c>
      <c r="O22" s="83">
        <f t="shared" si="1"/>
        <v>5.5500000000000007</v>
      </c>
      <c r="P22" s="83">
        <f t="shared" si="1"/>
        <v>1.593</v>
      </c>
      <c r="Q22" s="83">
        <f t="shared" si="1"/>
        <v>0.34499999999999997</v>
      </c>
      <c r="R22" s="83">
        <f t="shared" si="1"/>
        <v>0.78600000000000003</v>
      </c>
      <c r="S22" s="83">
        <f t="shared" si="1"/>
        <v>1.77</v>
      </c>
      <c r="T22" s="83">
        <f t="shared" si="1"/>
        <v>1.218</v>
      </c>
      <c r="U22" s="83">
        <f t="shared" si="1"/>
        <v>0</v>
      </c>
      <c r="V22" s="83">
        <f t="shared" si="1"/>
        <v>5.3319999999999999</v>
      </c>
      <c r="W22" s="83">
        <f t="shared" si="1"/>
        <v>6.24</v>
      </c>
      <c r="X22" s="83">
        <f t="shared" si="1"/>
        <v>5.46</v>
      </c>
      <c r="Y22" s="83">
        <f t="shared" si="1"/>
        <v>2.1309999999999998</v>
      </c>
      <c r="Z22" s="84" t="str">
        <f t="shared" si="1"/>
        <v/>
      </c>
      <c r="AA22" s="85">
        <f>SUM(AA17:AA21)</f>
        <v>35.294000000000004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17.843</v>
      </c>
      <c r="C26" s="72">
        <v>16.710999999999999</v>
      </c>
      <c r="D26" s="72">
        <v>18.709</v>
      </c>
      <c r="E26" s="72">
        <v>23.751000000000001</v>
      </c>
      <c r="F26" s="72">
        <v>13.88</v>
      </c>
      <c r="G26" s="72">
        <v>9.9670000000000005</v>
      </c>
      <c r="H26" s="72">
        <v>12.129</v>
      </c>
      <c r="I26" s="72">
        <v>16.503</v>
      </c>
      <c r="J26" s="72">
        <v>15.721</v>
      </c>
      <c r="K26" s="72">
        <v>13.446</v>
      </c>
      <c r="L26" s="72">
        <v>13.246</v>
      </c>
      <c r="M26" s="72">
        <v>13.03</v>
      </c>
      <c r="N26" s="72">
        <v>15.884</v>
      </c>
      <c r="O26" s="72">
        <v>9.6189999999999998</v>
      </c>
      <c r="P26" s="72">
        <v>8.141</v>
      </c>
      <c r="Q26" s="72">
        <v>7.96</v>
      </c>
      <c r="R26" s="72">
        <v>12.292</v>
      </c>
      <c r="S26" s="72">
        <v>12.404</v>
      </c>
      <c r="T26" s="72">
        <v>16.719000000000001</v>
      </c>
      <c r="U26" s="72">
        <v>14.381</v>
      </c>
      <c r="V26" s="72">
        <v>11.07</v>
      </c>
      <c r="W26" s="72">
        <v>10.558</v>
      </c>
      <c r="X26" s="72">
        <v>15.603999999999999</v>
      </c>
      <c r="Y26" s="72">
        <v>25.074999999999999</v>
      </c>
      <c r="Z26" s="73"/>
      <c r="AA26" s="74">
        <f>SUM(B26:Z26)</f>
        <v>344.64299999999997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17.843</v>
      </c>
      <c r="C28" s="57">
        <f t="shared" ref="C28:Z28" si="2">IF(LEN(C$2)&gt;0,SUM(C25:C27),"")</f>
        <v>16.710999999999999</v>
      </c>
      <c r="D28" s="57">
        <f t="shared" si="2"/>
        <v>18.709</v>
      </c>
      <c r="E28" s="57">
        <f t="shared" si="2"/>
        <v>23.751000000000001</v>
      </c>
      <c r="F28" s="57">
        <f t="shared" si="2"/>
        <v>13.88</v>
      </c>
      <c r="G28" s="57">
        <f t="shared" si="2"/>
        <v>9.9670000000000005</v>
      </c>
      <c r="H28" s="57">
        <f t="shared" si="2"/>
        <v>12.129</v>
      </c>
      <c r="I28" s="57">
        <f t="shared" si="2"/>
        <v>16.503</v>
      </c>
      <c r="J28" s="57">
        <f t="shared" si="2"/>
        <v>15.721</v>
      </c>
      <c r="K28" s="57">
        <f t="shared" si="2"/>
        <v>13.446</v>
      </c>
      <c r="L28" s="57">
        <f t="shared" si="2"/>
        <v>13.246</v>
      </c>
      <c r="M28" s="57">
        <f t="shared" si="2"/>
        <v>13.03</v>
      </c>
      <c r="N28" s="57">
        <f t="shared" si="2"/>
        <v>15.884</v>
      </c>
      <c r="O28" s="57">
        <f t="shared" si="2"/>
        <v>9.6189999999999998</v>
      </c>
      <c r="P28" s="57">
        <f t="shared" si="2"/>
        <v>8.141</v>
      </c>
      <c r="Q28" s="57">
        <f t="shared" si="2"/>
        <v>7.96</v>
      </c>
      <c r="R28" s="57">
        <f t="shared" si="2"/>
        <v>12.292</v>
      </c>
      <c r="S28" s="57">
        <f t="shared" si="2"/>
        <v>12.404</v>
      </c>
      <c r="T28" s="57">
        <f t="shared" si="2"/>
        <v>16.719000000000001</v>
      </c>
      <c r="U28" s="57">
        <f t="shared" si="2"/>
        <v>14.381</v>
      </c>
      <c r="V28" s="57">
        <f t="shared" si="2"/>
        <v>11.07</v>
      </c>
      <c r="W28" s="57">
        <f t="shared" si="2"/>
        <v>10.558</v>
      </c>
      <c r="X28" s="57">
        <f t="shared" si="2"/>
        <v>15.603999999999999</v>
      </c>
      <c r="Y28" s="57">
        <f t="shared" si="2"/>
        <v>25.074999999999999</v>
      </c>
      <c r="Z28" s="58" t="str">
        <f t="shared" si="2"/>
        <v/>
      </c>
      <c r="AA28" s="59">
        <f>SUM(AA25:AA27)</f>
        <v>344.64299999999997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17.843</v>
      </c>
      <c r="C47" s="83">
        <f t="shared" ref="C47:Z47" si="8">IF(LEN(C$2)&gt;0,C14+C22+C36,"")</f>
        <v>16.710999999999999</v>
      </c>
      <c r="D47" s="83">
        <f t="shared" si="8"/>
        <v>18.709</v>
      </c>
      <c r="E47" s="83">
        <f t="shared" si="8"/>
        <v>23.751000000000005</v>
      </c>
      <c r="F47" s="83">
        <f t="shared" si="8"/>
        <v>13.879999999999999</v>
      </c>
      <c r="G47" s="83">
        <f t="shared" si="8"/>
        <v>9.9670000000000005</v>
      </c>
      <c r="H47" s="83">
        <f t="shared" si="8"/>
        <v>12.129000000000001</v>
      </c>
      <c r="I47" s="83">
        <f t="shared" si="8"/>
        <v>16.503</v>
      </c>
      <c r="J47" s="83">
        <f t="shared" si="8"/>
        <v>15.721</v>
      </c>
      <c r="K47" s="83">
        <f t="shared" si="8"/>
        <v>13.446</v>
      </c>
      <c r="L47" s="83">
        <f t="shared" si="8"/>
        <v>13.246</v>
      </c>
      <c r="M47" s="83">
        <f t="shared" si="8"/>
        <v>13.030000000000001</v>
      </c>
      <c r="N47" s="83">
        <f t="shared" si="8"/>
        <v>15.884</v>
      </c>
      <c r="O47" s="83">
        <f t="shared" si="8"/>
        <v>9.6189999999999998</v>
      </c>
      <c r="P47" s="83">
        <f t="shared" si="8"/>
        <v>8.141</v>
      </c>
      <c r="Q47" s="83">
        <f t="shared" si="8"/>
        <v>7.96</v>
      </c>
      <c r="R47" s="83">
        <f t="shared" si="8"/>
        <v>12.292</v>
      </c>
      <c r="S47" s="83">
        <f t="shared" si="8"/>
        <v>12.404</v>
      </c>
      <c r="T47" s="83">
        <f t="shared" si="8"/>
        <v>16.718999999999998</v>
      </c>
      <c r="U47" s="83">
        <f t="shared" si="8"/>
        <v>14.381</v>
      </c>
      <c r="V47" s="83">
        <f t="shared" si="8"/>
        <v>11.07</v>
      </c>
      <c r="W47" s="83">
        <f t="shared" si="8"/>
        <v>10.558</v>
      </c>
      <c r="X47" s="83">
        <f t="shared" si="8"/>
        <v>15.603999999999999</v>
      </c>
      <c r="Y47" s="83">
        <f t="shared" si="8"/>
        <v>25.075000000000003</v>
      </c>
      <c r="Z47" s="84" t="str">
        <f t="shared" si="8"/>
        <v/>
      </c>
      <c r="AA47" s="100">
        <f>SUM(B47:Z47)</f>
        <v>344.64299999999997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17.842999999999996</v>
      </c>
      <c r="C4" s="18">
        <v>16.711000000000002</v>
      </c>
      <c r="D4" s="18">
        <v>18.709</v>
      </c>
      <c r="E4" s="18">
        <v>23.750999999999998</v>
      </c>
      <c r="F4" s="18">
        <v>13.879999999999999</v>
      </c>
      <c r="G4" s="18">
        <v>9.9669999999999987</v>
      </c>
      <c r="H4" s="18">
        <v>12.129</v>
      </c>
      <c r="I4" s="18">
        <v>16.503</v>
      </c>
      <c r="J4" s="18">
        <v>15.721</v>
      </c>
      <c r="K4" s="18">
        <v>13.446</v>
      </c>
      <c r="L4" s="18">
        <v>13.245999999999999</v>
      </c>
      <c r="M4" s="18">
        <v>13.030000000000001</v>
      </c>
      <c r="N4" s="18">
        <v>15.884</v>
      </c>
      <c r="O4" s="18">
        <v>9.6189999999999998</v>
      </c>
      <c r="P4" s="18">
        <v>8.141</v>
      </c>
      <c r="Q4" s="18">
        <v>7.96</v>
      </c>
      <c r="R4" s="18">
        <v>12.292</v>
      </c>
      <c r="S4" s="18">
        <v>12.404</v>
      </c>
      <c r="T4" s="18">
        <v>16.719000000000001</v>
      </c>
      <c r="U4" s="18">
        <v>14.381</v>
      </c>
      <c r="V4" s="18">
        <v>11.07</v>
      </c>
      <c r="W4" s="18">
        <v>10.558</v>
      </c>
      <c r="X4" s="18">
        <v>15.604000000000001</v>
      </c>
      <c r="Y4" s="18">
        <v>25.075000000000003</v>
      </c>
      <c r="Z4" s="19"/>
      <c r="AA4" s="20">
        <f>SUM(B4:Z4)</f>
        <v>344.64299999999997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63.74</v>
      </c>
      <c r="C7" s="28">
        <v>57.07</v>
      </c>
      <c r="D7" s="28">
        <v>56.56</v>
      </c>
      <c r="E7" s="28">
        <v>55.03</v>
      </c>
      <c r="F7" s="28">
        <v>54</v>
      </c>
      <c r="G7" s="28">
        <v>59</v>
      </c>
      <c r="H7" s="28">
        <v>51.01</v>
      </c>
      <c r="I7" s="28">
        <v>58.82</v>
      </c>
      <c r="J7" s="28">
        <v>47.45</v>
      </c>
      <c r="K7" s="28">
        <v>57.98</v>
      </c>
      <c r="L7" s="28">
        <v>50.82</v>
      </c>
      <c r="M7" s="28">
        <v>54</v>
      </c>
      <c r="N7" s="28">
        <v>53.82</v>
      </c>
      <c r="O7" s="28">
        <v>24.24</v>
      </c>
      <c r="P7" s="28">
        <v>27.66</v>
      </c>
      <c r="Q7" s="28">
        <v>30</v>
      </c>
      <c r="R7" s="28">
        <v>38.99</v>
      </c>
      <c r="S7" s="28">
        <v>53.82</v>
      </c>
      <c r="T7" s="28">
        <v>56.56</v>
      </c>
      <c r="U7" s="28">
        <v>72.86</v>
      </c>
      <c r="V7" s="28">
        <v>74.02</v>
      </c>
      <c r="W7" s="28">
        <v>61.77</v>
      </c>
      <c r="X7" s="28">
        <v>60.02</v>
      </c>
      <c r="Y7" s="28">
        <v>62.32</v>
      </c>
      <c r="Z7" s="29"/>
      <c r="AA7" s="30">
        <v>53.398333333333341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11.675999999999998</v>
      </c>
      <c r="C13" s="52">
        <v>10.985000000000001</v>
      </c>
      <c r="D13" s="52">
        <v>14.68</v>
      </c>
      <c r="E13" s="52">
        <v>20.963999999999999</v>
      </c>
      <c r="F13" s="52">
        <v>13.024000000000001</v>
      </c>
      <c r="G13" s="52">
        <v>6.88</v>
      </c>
      <c r="H13" s="52">
        <v>6.85</v>
      </c>
      <c r="I13" s="52">
        <v>8.83</v>
      </c>
      <c r="J13" s="52">
        <v>10.209999999999999</v>
      </c>
      <c r="K13" s="52">
        <v>9.27</v>
      </c>
      <c r="L13" s="52">
        <v>12.167</v>
      </c>
      <c r="M13" s="52">
        <v>11.839</v>
      </c>
      <c r="N13" s="52">
        <v>15.084</v>
      </c>
      <c r="O13" s="52">
        <v>6.319</v>
      </c>
      <c r="P13" s="52">
        <v>4.8</v>
      </c>
      <c r="Q13" s="52">
        <v>5.6359999999999992</v>
      </c>
      <c r="R13" s="52">
        <v>12.292</v>
      </c>
      <c r="S13" s="52">
        <v>12.404</v>
      </c>
      <c r="T13" s="52">
        <v>11.273</v>
      </c>
      <c r="U13" s="52">
        <v>8.7460000000000004</v>
      </c>
      <c r="V13" s="52">
        <v>11.07</v>
      </c>
      <c r="W13" s="52">
        <v>10.558</v>
      </c>
      <c r="X13" s="52">
        <v>14.942</v>
      </c>
      <c r="Y13" s="52">
        <v>23.673000000000002</v>
      </c>
      <c r="Z13" s="53"/>
      <c r="AA13" s="54">
        <f>SUM(B13:Z13)</f>
        <v>274.17200000000003</v>
      </c>
    </row>
    <row r="14" spans="1:27" ht="30" customHeight="1" thickBot="1" x14ac:dyDescent="0.25">
      <c r="A14" s="55" t="s">
        <v>10</v>
      </c>
      <c r="B14" s="56">
        <f>IF(LEN(B$2)&gt;0,SUM(B10:B13),"")</f>
        <v>11.675999999999998</v>
      </c>
      <c r="C14" s="57">
        <f t="shared" ref="C14:Z14" si="0">IF(LEN(C$2)&gt;0,SUM(C10:C13),"")</f>
        <v>10.985000000000001</v>
      </c>
      <c r="D14" s="57">
        <f t="shared" si="0"/>
        <v>14.68</v>
      </c>
      <c r="E14" s="57">
        <f t="shared" si="0"/>
        <v>20.963999999999999</v>
      </c>
      <c r="F14" s="57">
        <f t="shared" si="0"/>
        <v>13.024000000000001</v>
      </c>
      <c r="G14" s="57">
        <f t="shared" si="0"/>
        <v>6.88</v>
      </c>
      <c r="H14" s="57">
        <f t="shared" si="0"/>
        <v>6.85</v>
      </c>
      <c r="I14" s="57">
        <f t="shared" si="0"/>
        <v>8.83</v>
      </c>
      <c r="J14" s="57">
        <f t="shared" si="0"/>
        <v>10.209999999999999</v>
      </c>
      <c r="K14" s="57">
        <f t="shared" si="0"/>
        <v>9.27</v>
      </c>
      <c r="L14" s="57">
        <f t="shared" si="0"/>
        <v>12.167</v>
      </c>
      <c r="M14" s="57">
        <f t="shared" si="0"/>
        <v>11.839</v>
      </c>
      <c r="N14" s="57">
        <f t="shared" si="0"/>
        <v>15.084</v>
      </c>
      <c r="O14" s="57">
        <f t="shared" si="0"/>
        <v>6.319</v>
      </c>
      <c r="P14" s="57">
        <f t="shared" si="0"/>
        <v>4.8</v>
      </c>
      <c r="Q14" s="57">
        <f t="shared" si="0"/>
        <v>5.6359999999999992</v>
      </c>
      <c r="R14" s="57">
        <f t="shared" si="0"/>
        <v>12.292</v>
      </c>
      <c r="S14" s="57">
        <f t="shared" si="0"/>
        <v>12.404</v>
      </c>
      <c r="T14" s="57">
        <f t="shared" si="0"/>
        <v>11.273</v>
      </c>
      <c r="U14" s="57">
        <f t="shared" si="0"/>
        <v>8.7460000000000004</v>
      </c>
      <c r="V14" s="57">
        <f t="shared" si="0"/>
        <v>11.07</v>
      </c>
      <c r="W14" s="57">
        <f t="shared" si="0"/>
        <v>10.558</v>
      </c>
      <c r="X14" s="57">
        <f t="shared" si="0"/>
        <v>14.942</v>
      </c>
      <c r="Y14" s="57">
        <f t="shared" si="0"/>
        <v>23.673000000000002</v>
      </c>
      <c r="Z14" s="58" t="str">
        <f t="shared" si="0"/>
        <v/>
      </c>
      <c r="AA14" s="59">
        <f>SUM(AA9:AA13)</f>
        <v>274.17200000000003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1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3.3</v>
      </c>
      <c r="P17" s="67">
        <v>2.2999999999999998</v>
      </c>
      <c r="Q17" s="67">
        <v>1.1000000000000001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15.700000000000001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6.1669999999999998</v>
      </c>
      <c r="C19" s="76">
        <v>5.7260000000000009</v>
      </c>
      <c r="D19" s="76">
        <v>3.0289999999999999</v>
      </c>
      <c r="E19" s="76">
        <v>1.9870000000000001</v>
      </c>
      <c r="F19" s="76">
        <v>5.6000000000000001E-2</v>
      </c>
      <c r="G19" s="76">
        <v>2.2869999999999999</v>
      </c>
      <c r="H19" s="76">
        <v>4.4790000000000001</v>
      </c>
      <c r="I19" s="76">
        <v>6.8729999999999993</v>
      </c>
      <c r="J19" s="76">
        <v>4.7110000000000003</v>
      </c>
      <c r="K19" s="76">
        <v>3.3760000000000003</v>
      </c>
      <c r="L19" s="76">
        <v>0.27900000000000003</v>
      </c>
      <c r="M19" s="76">
        <v>0.39100000000000001</v>
      </c>
      <c r="N19" s="76"/>
      <c r="O19" s="76"/>
      <c r="P19" s="76">
        <v>1.0409999999999999</v>
      </c>
      <c r="Q19" s="76">
        <v>1.224</v>
      </c>
      <c r="R19" s="76"/>
      <c r="S19" s="76"/>
      <c r="T19" s="76">
        <v>5.4459999999999997</v>
      </c>
      <c r="U19" s="76">
        <v>5.6350000000000007</v>
      </c>
      <c r="V19" s="76"/>
      <c r="W19" s="76"/>
      <c r="X19" s="76">
        <v>0.66200000000000003</v>
      </c>
      <c r="Y19" s="76">
        <v>1.4019999999999999</v>
      </c>
      <c r="Z19" s="73"/>
      <c r="AA19" s="74">
        <f>SUM(B19:Z19)</f>
        <v>54.770999999999987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6.1669999999999998</v>
      </c>
      <c r="C22" s="83">
        <f t="shared" si="1"/>
        <v>5.7260000000000009</v>
      </c>
      <c r="D22" s="83">
        <f t="shared" si="1"/>
        <v>4.0289999999999999</v>
      </c>
      <c r="E22" s="83">
        <f t="shared" si="1"/>
        <v>2.7869999999999999</v>
      </c>
      <c r="F22" s="83">
        <f t="shared" si="1"/>
        <v>0.85600000000000009</v>
      </c>
      <c r="G22" s="83">
        <f t="shared" si="1"/>
        <v>3.0869999999999997</v>
      </c>
      <c r="H22" s="83">
        <f t="shared" si="1"/>
        <v>5.2789999999999999</v>
      </c>
      <c r="I22" s="83">
        <f t="shared" si="1"/>
        <v>7.6729999999999992</v>
      </c>
      <c r="J22" s="83">
        <f t="shared" si="1"/>
        <v>5.5110000000000001</v>
      </c>
      <c r="K22" s="83">
        <f t="shared" si="1"/>
        <v>4.1760000000000002</v>
      </c>
      <c r="L22" s="83">
        <f t="shared" si="1"/>
        <v>1.0790000000000002</v>
      </c>
      <c r="M22" s="83">
        <f t="shared" si="1"/>
        <v>1.1910000000000001</v>
      </c>
      <c r="N22" s="83">
        <f t="shared" si="1"/>
        <v>0.8</v>
      </c>
      <c r="O22" s="83">
        <f t="shared" si="1"/>
        <v>3.3</v>
      </c>
      <c r="P22" s="83">
        <f t="shared" si="1"/>
        <v>3.3409999999999997</v>
      </c>
      <c r="Q22" s="83">
        <f t="shared" si="1"/>
        <v>2.3239999999999998</v>
      </c>
      <c r="R22" s="83">
        <f t="shared" si="1"/>
        <v>0</v>
      </c>
      <c r="S22" s="83">
        <f t="shared" si="1"/>
        <v>0</v>
      </c>
      <c r="T22" s="83">
        <f t="shared" si="1"/>
        <v>5.4459999999999997</v>
      </c>
      <c r="U22" s="83">
        <f t="shared" si="1"/>
        <v>5.6350000000000007</v>
      </c>
      <c r="V22" s="83">
        <f t="shared" si="1"/>
        <v>0</v>
      </c>
      <c r="W22" s="83">
        <f t="shared" si="1"/>
        <v>0</v>
      </c>
      <c r="X22" s="83">
        <f t="shared" si="1"/>
        <v>0.66200000000000003</v>
      </c>
      <c r="Y22" s="83">
        <f t="shared" si="1"/>
        <v>1.4019999999999999</v>
      </c>
      <c r="Z22" s="84">
        <f t="shared" si="1"/>
        <v>0</v>
      </c>
      <c r="AA22" s="85">
        <f t="shared" si="1"/>
        <v>70.470999999999989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17.843</v>
      </c>
      <c r="C26" s="72">
        <v>16.710999999999999</v>
      </c>
      <c r="D26" s="72">
        <v>18.709</v>
      </c>
      <c r="E26" s="72">
        <v>23.751000000000001</v>
      </c>
      <c r="F26" s="72">
        <v>13.88</v>
      </c>
      <c r="G26" s="72">
        <v>9.9670000000000005</v>
      </c>
      <c r="H26" s="72">
        <v>12.129</v>
      </c>
      <c r="I26" s="72">
        <v>16.503</v>
      </c>
      <c r="J26" s="72">
        <v>15.721</v>
      </c>
      <c r="K26" s="72">
        <v>13.446</v>
      </c>
      <c r="L26" s="72">
        <v>13.246</v>
      </c>
      <c r="M26" s="72">
        <v>13.03</v>
      </c>
      <c r="N26" s="72">
        <v>15.884</v>
      </c>
      <c r="O26" s="72">
        <v>9.6189999999999998</v>
      </c>
      <c r="P26" s="72">
        <v>8.141</v>
      </c>
      <c r="Q26" s="72">
        <v>7.96</v>
      </c>
      <c r="R26" s="72">
        <v>12.292</v>
      </c>
      <c r="S26" s="72">
        <v>12.404</v>
      </c>
      <c r="T26" s="72">
        <v>16.719000000000001</v>
      </c>
      <c r="U26" s="72">
        <v>14.381</v>
      </c>
      <c r="V26" s="72">
        <v>11.07</v>
      </c>
      <c r="W26" s="72">
        <v>10.558</v>
      </c>
      <c r="X26" s="72">
        <v>15.603999999999999</v>
      </c>
      <c r="Y26" s="72">
        <v>25.074999999999999</v>
      </c>
      <c r="Z26" s="73"/>
      <c r="AA26" s="74">
        <f>SUM(B26:Z26)</f>
        <v>344.64299999999997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17.843</v>
      </c>
      <c r="C28" s="57">
        <f t="shared" si="2"/>
        <v>16.710999999999999</v>
      </c>
      <c r="D28" s="57">
        <f t="shared" si="2"/>
        <v>18.709</v>
      </c>
      <c r="E28" s="57">
        <f t="shared" si="2"/>
        <v>23.751000000000001</v>
      </c>
      <c r="F28" s="57">
        <f t="shared" si="2"/>
        <v>13.88</v>
      </c>
      <c r="G28" s="57">
        <f t="shared" si="2"/>
        <v>9.9670000000000005</v>
      </c>
      <c r="H28" s="57">
        <f t="shared" si="2"/>
        <v>12.129</v>
      </c>
      <c r="I28" s="57">
        <f t="shared" si="2"/>
        <v>16.503</v>
      </c>
      <c r="J28" s="57">
        <f t="shared" si="2"/>
        <v>15.721</v>
      </c>
      <c r="K28" s="57">
        <f t="shared" si="2"/>
        <v>13.446</v>
      </c>
      <c r="L28" s="57">
        <f t="shared" si="2"/>
        <v>13.246</v>
      </c>
      <c r="M28" s="57">
        <f t="shared" si="2"/>
        <v>13.03</v>
      </c>
      <c r="N28" s="57">
        <f t="shared" si="2"/>
        <v>15.884</v>
      </c>
      <c r="O28" s="57">
        <f t="shared" si="2"/>
        <v>9.6189999999999998</v>
      </c>
      <c r="P28" s="57">
        <f t="shared" si="2"/>
        <v>8.141</v>
      </c>
      <c r="Q28" s="57">
        <f t="shared" si="2"/>
        <v>7.96</v>
      </c>
      <c r="R28" s="57">
        <f t="shared" si="2"/>
        <v>12.292</v>
      </c>
      <c r="S28" s="57">
        <f t="shared" si="2"/>
        <v>12.404</v>
      </c>
      <c r="T28" s="57">
        <f t="shared" si="2"/>
        <v>16.719000000000001</v>
      </c>
      <c r="U28" s="57">
        <f t="shared" si="2"/>
        <v>14.381</v>
      </c>
      <c r="V28" s="57">
        <f t="shared" si="2"/>
        <v>11.07</v>
      </c>
      <c r="W28" s="57">
        <f t="shared" si="2"/>
        <v>10.558</v>
      </c>
      <c r="X28" s="57">
        <f t="shared" si="2"/>
        <v>15.603999999999999</v>
      </c>
      <c r="Y28" s="57">
        <f t="shared" si="2"/>
        <v>25.074999999999999</v>
      </c>
      <c r="Z28" s="58">
        <f t="shared" si="2"/>
        <v>0</v>
      </c>
      <c r="AA28" s="59">
        <f t="shared" si="2"/>
        <v>344.64299999999997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17.842999999999996</v>
      </c>
      <c r="C47" s="83">
        <f t="shared" ref="C47:Z47" si="8">SUM(C10:C13)+C22+C36</f>
        <v>16.711000000000002</v>
      </c>
      <c r="D47" s="83">
        <f t="shared" si="8"/>
        <v>18.709</v>
      </c>
      <c r="E47" s="83">
        <f t="shared" si="8"/>
        <v>23.750999999999998</v>
      </c>
      <c r="F47" s="83">
        <f t="shared" si="8"/>
        <v>13.88</v>
      </c>
      <c r="G47" s="83">
        <f t="shared" si="8"/>
        <v>9.9669999999999987</v>
      </c>
      <c r="H47" s="83">
        <f t="shared" si="8"/>
        <v>12.129</v>
      </c>
      <c r="I47" s="83">
        <f t="shared" si="8"/>
        <v>16.503</v>
      </c>
      <c r="J47" s="83">
        <f t="shared" si="8"/>
        <v>15.721</v>
      </c>
      <c r="K47" s="83">
        <f t="shared" si="8"/>
        <v>13.446</v>
      </c>
      <c r="L47" s="83">
        <f t="shared" si="8"/>
        <v>13.246</v>
      </c>
      <c r="M47" s="83">
        <f t="shared" si="8"/>
        <v>13.030000000000001</v>
      </c>
      <c r="N47" s="83">
        <f t="shared" si="8"/>
        <v>15.884</v>
      </c>
      <c r="O47" s="83">
        <f t="shared" si="8"/>
        <v>9.6189999999999998</v>
      </c>
      <c r="P47" s="83">
        <f t="shared" si="8"/>
        <v>8.141</v>
      </c>
      <c r="Q47" s="83">
        <f t="shared" si="8"/>
        <v>7.9599999999999991</v>
      </c>
      <c r="R47" s="83">
        <f t="shared" si="8"/>
        <v>12.292</v>
      </c>
      <c r="S47" s="83">
        <f t="shared" si="8"/>
        <v>12.404</v>
      </c>
      <c r="T47" s="83">
        <f t="shared" si="8"/>
        <v>16.719000000000001</v>
      </c>
      <c r="U47" s="83">
        <f t="shared" si="8"/>
        <v>14.381</v>
      </c>
      <c r="V47" s="83">
        <f t="shared" si="8"/>
        <v>11.07</v>
      </c>
      <c r="W47" s="83">
        <f t="shared" si="8"/>
        <v>10.558</v>
      </c>
      <c r="X47" s="83">
        <f t="shared" si="8"/>
        <v>15.604000000000001</v>
      </c>
      <c r="Y47" s="83">
        <f t="shared" si="8"/>
        <v>25.075000000000003</v>
      </c>
      <c r="Z47" s="84">
        <f t="shared" si="8"/>
        <v>0</v>
      </c>
      <c r="AA47" s="100">
        <f>SUM(B47:Z47)</f>
        <v>344.64299999999997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2021-04-24T20:22:07Z</dcterms:created>
  <dcterms:modified xsi:type="dcterms:W3CDTF">2021-04-24T20:22:08Z</dcterms:modified>
</cp:coreProperties>
</file>