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[1]SPOT_Orders_OverView_01!$A$20:$A$35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<sst xmlns="http://schemas.openxmlformats.org/spreadsheetml/2006/main" count="110" uniqueCount="50">
  <si>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23/04/2021 23:17:09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</si>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</sst>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58.921999999999997</c:v>
                </c:pt>
                <c:pt idx="1">
                  <c:v>19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  <c:pt idx="6">
                  <c:v>19</c:v>
                </c:pt>
                <c:pt idx="7">
                  <c:v>19</c:v>
                </c:pt>
                <c:pt idx="8">
                  <c:v>19</c:v>
                </c:pt>
                <c:pt idx="9">
                  <c:v>19</c:v>
                </c:pt>
                <c:pt idx="10">
                  <c:v>19</c:v>
                </c:pt>
                <c:pt idx="11">
                  <c:v>19</c:v>
                </c:pt>
                <c:pt idx="12">
                  <c:v>19</c:v>
                </c:pt>
                <c:pt idx="13">
                  <c:v>19</c:v>
                </c:pt>
                <c:pt idx="14">
                  <c:v>19</c:v>
                </c:pt>
                <c:pt idx="15">
                  <c:v>19</c:v>
                </c:pt>
                <c:pt idx="16">
                  <c:v>19</c:v>
                </c:pt>
                <c:pt idx="17">
                  <c:v>19</c:v>
                </c:pt>
                <c:pt idx="18">
                  <c:v>19</c:v>
                </c:pt>
                <c:pt idx="19">
                  <c:v>19</c:v>
                </c:pt>
                <c:pt idx="20">
                  <c:v>19</c:v>
                </c:pt>
                <c:pt idx="21">
                  <c:v>19</c:v>
                </c:pt>
                <c:pt idx="22">
                  <c:v>19</c:v>
                </c:pt>
                <c:pt idx="23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0.56899999999999995</c:v>
                </c:pt>
                <c:pt idx="23">
                  <c:v>27.442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20.13</c:v>
                </c:pt>
                <c:pt idx="1">
                  <c:v>21.042000000000002</c:v>
                </c:pt>
                <c:pt idx="2">
                  <c:v>32.984999999999999</c:v>
                </c:pt>
                <c:pt idx="3">
                  <c:v>50.366</c:v>
                </c:pt>
                <c:pt idx="4">
                  <c:v>64.161999999999992</c:v>
                </c:pt>
                <c:pt idx="5">
                  <c:v>72.465000000000003</c:v>
                </c:pt>
                <c:pt idx="6">
                  <c:v>77.662999999999997</c:v>
                </c:pt>
                <c:pt idx="7">
                  <c:v>76.550999999999988</c:v>
                </c:pt>
                <c:pt idx="8">
                  <c:v>65.330000000000013</c:v>
                </c:pt>
                <c:pt idx="9">
                  <c:v>54.886999999999993</c:v>
                </c:pt>
                <c:pt idx="10">
                  <c:v>52.989000000000004</c:v>
                </c:pt>
                <c:pt idx="11">
                  <c:v>46.503999999999998</c:v>
                </c:pt>
                <c:pt idx="12">
                  <c:v>31.521000000000001</c:v>
                </c:pt>
                <c:pt idx="13">
                  <c:v>39.627999999999993</c:v>
                </c:pt>
                <c:pt idx="14">
                  <c:v>11.763999999999999</c:v>
                </c:pt>
                <c:pt idx="15">
                  <c:v>13.635999999999999</c:v>
                </c:pt>
                <c:pt idx="16">
                  <c:v>8.359</c:v>
                </c:pt>
                <c:pt idx="17">
                  <c:v>7.8339999999999996</c:v>
                </c:pt>
                <c:pt idx="18">
                  <c:v>13.850999999999999</c:v>
                </c:pt>
                <c:pt idx="19">
                  <c:v>25.305</c:v>
                </c:pt>
                <c:pt idx="20">
                  <c:v>32.22</c:v>
                </c:pt>
                <c:pt idx="21">
                  <c:v>34.893999999999998</c:v>
                </c:pt>
                <c:pt idx="22">
                  <c:v>23.295999999999999</c:v>
                </c:pt>
                <c:pt idx="23">
                  <c:v>5.9379999999999997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32.872999999999998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6520360"/>
        <c:axId val="2365207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79.620999999999995</c:v>
                </c:pt>
                <c:pt idx="1">
                  <c:v>40.041999999999994</c:v>
                </c:pt>
                <c:pt idx="2">
                  <c:v>51.984999999999999</c:v>
                </c:pt>
                <c:pt idx="3">
                  <c:v>69.366</c:v>
                </c:pt>
                <c:pt idx="4">
                  <c:v>83.161999999999992</c:v>
                </c:pt>
                <c:pt idx="5">
                  <c:v>91.465000000000003</c:v>
                </c:pt>
                <c:pt idx="6">
                  <c:v>96.663000000000011</c:v>
                </c:pt>
                <c:pt idx="7">
                  <c:v>95.551000000000002</c:v>
                </c:pt>
                <c:pt idx="8">
                  <c:v>84.878000000000014</c:v>
                </c:pt>
                <c:pt idx="9">
                  <c:v>75.419999999999987</c:v>
                </c:pt>
                <c:pt idx="10">
                  <c:v>72.068000000000012</c:v>
                </c:pt>
                <c:pt idx="11">
                  <c:v>65.504000000000019</c:v>
                </c:pt>
                <c:pt idx="12">
                  <c:v>50.521000000000001</c:v>
                </c:pt>
                <c:pt idx="13">
                  <c:v>58.628</c:v>
                </c:pt>
                <c:pt idx="14">
                  <c:v>30.763999999999999</c:v>
                </c:pt>
                <c:pt idx="15">
                  <c:v>33.85</c:v>
                </c:pt>
                <c:pt idx="16">
                  <c:v>27.358999999999998</c:v>
                </c:pt>
                <c:pt idx="17">
                  <c:v>26.834000000000003</c:v>
                </c:pt>
                <c:pt idx="18">
                  <c:v>32.969000000000001</c:v>
                </c:pt>
                <c:pt idx="19">
                  <c:v>44.305000000000007</c:v>
                </c:pt>
                <c:pt idx="20">
                  <c:v>51.220000000000006</c:v>
                </c:pt>
                <c:pt idx="21">
                  <c:v>86.766999999999996</c:v>
                </c:pt>
                <c:pt idx="22">
                  <c:v>42.725000000000009</c:v>
                </c:pt>
                <c:pt idx="23">
                  <c:v>52.379999999999995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520360"/>
        <c:axId val="2365207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79.09</c:v>
                </c:pt>
                <c:pt idx="1">
                  <c:v>69.680000000000007</c:v>
                </c:pt>
                <c:pt idx="2">
                  <c:v>55.98</c:v>
                </c:pt>
                <c:pt idx="3">
                  <c:v>54.48</c:v>
                </c:pt>
                <c:pt idx="4">
                  <c:v>54.03</c:v>
                </c:pt>
                <c:pt idx="5">
                  <c:v>54.5</c:v>
                </c:pt>
                <c:pt idx="6">
                  <c:v>64.58</c:v>
                </c:pt>
                <c:pt idx="7">
                  <c:v>62.45</c:v>
                </c:pt>
                <c:pt idx="8">
                  <c:v>63.67</c:v>
                </c:pt>
                <c:pt idx="9">
                  <c:v>61.98</c:v>
                </c:pt>
                <c:pt idx="10">
                  <c:v>65.819999999999993</c:v>
                </c:pt>
                <c:pt idx="11">
                  <c:v>61.4</c:v>
                </c:pt>
                <c:pt idx="12">
                  <c:v>57.22</c:v>
                </c:pt>
                <c:pt idx="13">
                  <c:v>50.07</c:v>
                </c:pt>
                <c:pt idx="14">
                  <c:v>54.85</c:v>
                </c:pt>
                <c:pt idx="15">
                  <c:v>63.49</c:v>
                </c:pt>
                <c:pt idx="16">
                  <c:v>58.48</c:v>
                </c:pt>
                <c:pt idx="17">
                  <c:v>69.569999999999993</c:v>
                </c:pt>
                <c:pt idx="18">
                  <c:v>70.77</c:v>
                </c:pt>
                <c:pt idx="19">
                  <c:v>66.569999999999993</c:v>
                </c:pt>
                <c:pt idx="20">
                  <c:v>66.569999999999993</c:v>
                </c:pt>
                <c:pt idx="21">
                  <c:v>63.53</c:v>
                </c:pt>
                <c:pt idx="22">
                  <c:v>66.569999999999993</c:v>
                </c:pt>
                <c:pt idx="23">
                  <c:v>55.8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521536"/>
        <c:axId val="236521144"/>
      </c:lineChart>
      <c:catAx>
        <c:axId val="236520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520752"/>
        <c:crosses val="autoZero"/>
        <c:auto val="1"/>
        <c:lblAlgn val="ctr"/>
        <c:lblOffset val="100"/>
        <c:noMultiLvlLbl val="0"/>
      </c:catAx>
      <c:valAx>
        <c:axId val="236520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520360"/>
        <c:crosses val="autoZero"/>
        <c:crossBetween val="between"/>
      </c:valAx>
      <c:valAx>
        <c:axId val="236521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6521536"/>
        <c:crosses val="max"/>
        <c:crossBetween val="between"/>
      </c:valAx>
      <c:catAx>
        <c:axId val="236521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6521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44310</v>
          </cell>
        </row>
        <row r="5">
          <cell r="C5" t="str">
            <v>LIDA2</v>
          </cell>
        </row>
        <row r="26">
          <cell r="C26">
            <v>495.92200000000003</v>
          </cell>
        </row>
        <row r="27">
          <cell r="C27">
            <v>28.010999999999999</v>
          </cell>
        </row>
        <row r="28">
          <cell r="C28">
            <v>32.872999999999998</v>
          </cell>
        </row>
        <row r="29">
          <cell r="C29">
            <v>0</v>
          </cell>
        </row>
        <row r="30">
          <cell r="C30">
            <v>883.31999999999994</v>
          </cell>
        </row>
        <row r="31">
          <cell r="C31">
            <v>0</v>
          </cell>
        </row>
        <row r="32">
          <cell r="C32">
            <v>3.492</v>
          </cell>
        </row>
        <row r="33">
          <cell r="C33">
            <v>0.42899999999999999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4.4000000000000004</v>
          </cell>
        </row>
        <row r="39">
          <cell r="C39">
            <v>9.7899999999999991</v>
          </cell>
        </row>
        <row r="40">
          <cell r="C40">
            <v>249.49999999999997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433.79499999999996</v>
          </cell>
        </row>
        <row r="46">
          <cell r="C46">
            <v>0</v>
          </cell>
        </row>
        <row r="47">
          <cell r="C47">
            <v>746.56200000000001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79.09</v>
          </cell>
          <cell r="C7">
            <v>69.680000000000007</v>
          </cell>
          <cell r="D7">
            <v>55.98</v>
          </cell>
          <cell r="E7">
            <v>54.48</v>
          </cell>
          <cell r="F7">
            <v>54.03</v>
          </cell>
          <cell r="G7">
            <v>54.5</v>
          </cell>
          <cell r="H7">
            <v>64.58</v>
          </cell>
          <cell r="I7">
            <v>62.45</v>
          </cell>
          <cell r="J7">
            <v>63.67</v>
          </cell>
          <cell r="K7">
            <v>61.98</v>
          </cell>
          <cell r="L7">
            <v>65.819999999999993</v>
          </cell>
          <cell r="M7">
            <v>61.4</v>
          </cell>
          <cell r="N7">
            <v>57.22</v>
          </cell>
          <cell r="O7">
            <v>50.07</v>
          </cell>
          <cell r="P7">
            <v>54.85</v>
          </cell>
          <cell r="Q7">
            <v>63.49</v>
          </cell>
          <cell r="R7">
            <v>58.48</v>
          </cell>
          <cell r="S7">
            <v>69.569999999999993</v>
          </cell>
          <cell r="T7">
            <v>70.77</v>
          </cell>
          <cell r="U7">
            <v>66.569999999999993</v>
          </cell>
          <cell r="V7">
            <v>66.569999999999993</v>
          </cell>
          <cell r="W7">
            <v>63.53</v>
          </cell>
          <cell r="X7">
            <v>66.569999999999993</v>
          </cell>
          <cell r="Y7">
            <v>55.8</v>
          </cell>
        </row>
        <row r="12">
          <cell r="B12">
            <v>46</v>
          </cell>
          <cell r="C12">
            <v>19</v>
          </cell>
          <cell r="D12">
            <v>19</v>
          </cell>
          <cell r="E12">
            <v>19</v>
          </cell>
          <cell r="F12">
            <v>19</v>
          </cell>
          <cell r="G12">
            <v>19</v>
          </cell>
          <cell r="H12">
            <v>19</v>
          </cell>
          <cell r="I12">
            <v>19</v>
          </cell>
          <cell r="J12">
            <v>19</v>
          </cell>
          <cell r="K12">
            <v>19</v>
          </cell>
          <cell r="L12">
            <v>19</v>
          </cell>
          <cell r="M12">
            <v>19</v>
          </cell>
          <cell r="N12">
            <v>19</v>
          </cell>
          <cell r="O12">
            <v>19</v>
          </cell>
          <cell r="P12">
            <v>19</v>
          </cell>
          <cell r="Q12">
            <v>19</v>
          </cell>
          <cell r="R12">
            <v>19</v>
          </cell>
          <cell r="S12">
            <v>19</v>
          </cell>
          <cell r="T12">
            <v>19</v>
          </cell>
          <cell r="U12">
            <v>19</v>
          </cell>
          <cell r="V12">
            <v>19</v>
          </cell>
          <cell r="W12">
            <v>19</v>
          </cell>
          <cell r="X12">
            <v>19</v>
          </cell>
          <cell r="Y12">
            <v>19</v>
          </cell>
        </row>
        <row r="18">
          <cell r="B18">
            <v>12.922000000000001</v>
          </cell>
        </row>
        <row r="37">
          <cell r="B37">
            <v>0.56899999999999995</v>
          </cell>
          <cell r="Y37">
            <v>27.442</v>
          </cell>
        </row>
        <row r="45">
          <cell r="W45">
            <v>32.872999999999998</v>
          </cell>
        </row>
        <row r="59">
          <cell r="B59">
            <v>20.13</v>
          </cell>
          <cell r="C59">
            <v>21.042000000000002</v>
          </cell>
          <cell r="D59">
            <v>32.984999999999999</v>
          </cell>
          <cell r="E59">
            <v>50.366</v>
          </cell>
          <cell r="F59">
            <v>64.161999999999992</v>
          </cell>
          <cell r="G59">
            <v>72.465000000000003</v>
          </cell>
          <cell r="H59">
            <v>77.662999999999997</v>
          </cell>
          <cell r="I59">
            <v>76.550999999999988</v>
          </cell>
          <cell r="J59">
            <v>65.330000000000013</v>
          </cell>
          <cell r="K59">
            <v>54.886999999999993</v>
          </cell>
          <cell r="L59">
            <v>52.989000000000004</v>
          </cell>
          <cell r="M59">
            <v>46.503999999999998</v>
          </cell>
          <cell r="N59">
            <v>31.521000000000001</v>
          </cell>
          <cell r="O59">
            <v>39.627999999999993</v>
          </cell>
          <cell r="P59">
            <v>11.763999999999999</v>
          </cell>
          <cell r="Q59">
            <v>13.635999999999999</v>
          </cell>
          <cell r="R59">
            <v>8.359</v>
          </cell>
          <cell r="S59">
            <v>7.8339999999999996</v>
          </cell>
          <cell r="T59">
            <v>13.850999999999999</v>
          </cell>
          <cell r="U59">
            <v>25.305</v>
          </cell>
          <cell r="V59">
            <v>32.22</v>
          </cell>
          <cell r="W59">
            <v>34.893999999999998</v>
          </cell>
          <cell r="X59">
            <v>23.295999999999999</v>
          </cell>
          <cell r="Y59">
            <v>5.9379999999999997</v>
          </cell>
        </row>
        <row r="65">
          <cell r="J65">
            <v>0.54800000000000004</v>
          </cell>
          <cell r="K65">
            <v>1.5329999999999999</v>
          </cell>
          <cell r="L65">
            <v>7.9000000000000001E-2</v>
          </cell>
          <cell r="Q65">
            <v>1.214</v>
          </cell>
          <cell r="T65">
            <v>0.11799999999999999</v>
          </cell>
        </row>
        <row r="66">
          <cell r="X66">
            <v>0.42899999999999999</v>
          </cell>
        </row>
      </sheetData>
      <sheetData sheetId="17">
        <row r="25">
          <cell r="B25">
            <v>9.5</v>
          </cell>
          <cell r="C25">
            <v>9.5</v>
          </cell>
          <cell r="D25">
            <v>19</v>
          </cell>
          <cell r="E25">
            <v>19</v>
          </cell>
          <cell r="G25">
            <v>19</v>
          </cell>
          <cell r="H25">
            <v>9.5</v>
          </cell>
          <cell r="I25">
            <v>9.5</v>
          </cell>
          <cell r="J25">
            <v>9.5</v>
          </cell>
          <cell r="K25">
            <v>9.5</v>
          </cell>
          <cell r="L25">
            <v>9.5</v>
          </cell>
          <cell r="M25">
            <v>9.5</v>
          </cell>
          <cell r="N25">
            <v>19</v>
          </cell>
          <cell r="R25">
            <v>9.5</v>
          </cell>
          <cell r="S25">
            <v>9.5</v>
          </cell>
          <cell r="T25">
            <v>9.5</v>
          </cell>
          <cell r="U25">
            <v>9.5</v>
          </cell>
          <cell r="V25">
            <v>9.5</v>
          </cell>
          <cell r="W25">
            <v>42.372999999999998</v>
          </cell>
          <cell r="X25">
            <v>9.5</v>
          </cell>
        </row>
        <row r="27">
          <cell r="B27">
            <v>9.5</v>
          </cell>
          <cell r="C27">
            <v>9.5</v>
          </cell>
          <cell r="H27">
            <v>9.5</v>
          </cell>
          <cell r="I27">
            <v>9.5</v>
          </cell>
          <cell r="J27">
            <v>9.5</v>
          </cell>
          <cell r="K27">
            <v>9.5</v>
          </cell>
          <cell r="L27">
            <v>9.5</v>
          </cell>
          <cell r="M27">
            <v>9.5</v>
          </cell>
          <cell r="R27">
            <v>9.5</v>
          </cell>
          <cell r="S27">
            <v>9.5</v>
          </cell>
          <cell r="T27">
            <v>9.5</v>
          </cell>
          <cell r="U27">
            <v>9.5</v>
          </cell>
          <cell r="V27">
            <v>9.5</v>
          </cell>
          <cell r="W27">
            <v>9.5</v>
          </cell>
          <cell r="X27">
            <v>9.5</v>
          </cell>
        </row>
        <row r="29">
          <cell r="B29">
            <v>39.921999999999997</v>
          </cell>
        </row>
        <row r="59">
          <cell r="B59">
            <v>13.573</v>
          </cell>
          <cell r="C59">
            <v>14.237</v>
          </cell>
          <cell r="D59">
            <v>26.268000000000001</v>
          </cell>
          <cell r="E59">
            <v>44.553000000000004</v>
          </cell>
          <cell r="F59">
            <v>58.115999999999993</v>
          </cell>
          <cell r="G59">
            <v>66.158000000000001</v>
          </cell>
          <cell r="H59">
            <v>70.887</v>
          </cell>
          <cell r="I59">
            <v>63.155999999999999</v>
          </cell>
          <cell r="J59">
            <v>51.591999999999999</v>
          </cell>
          <cell r="K59">
            <v>42</v>
          </cell>
          <cell r="L59">
            <v>39.481000000000009</v>
          </cell>
          <cell r="M59">
            <v>33.758000000000003</v>
          </cell>
          <cell r="N59">
            <v>22.014999999999997</v>
          </cell>
          <cell r="O59">
            <v>31.079000000000001</v>
          </cell>
          <cell r="P59">
            <v>6</v>
          </cell>
          <cell r="Q59">
            <v>9.19</v>
          </cell>
          <cell r="R59">
            <v>3.9460000000000006</v>
          </cell>
          <cell r="S59">
            <v>1.641</v>
          </cell>
          <cell r="T59">
            <v>10.51</v>
          </cell>
          <cell r="U59">
            <v>22.681000000000001</v>
          </cell>
          <cell r="V59">
            <v>30.850999999999999</v>
          </cell>
          <cell r="W59">
            <v>33.163000000000004</v>
          </cell>
          <cell r="X59">
            <v>21.495000000000001</v>
          </cell>
          <cell r="Y59">
            <v>30.211999999999996</v>
          </cell>
        </row>
        <row r="64">
          <cell r="N64">
            <v>1.1000000000000001</v>
          </cell>
          <cell r="O64">
            <v>1.1000000000000001</v>
          </cell>
          <cell r="P64">
            <v>1.1000000000000001</v>
          </cell>
          <cell r="Q64">
            <v>1.1000000000000001</v>
          </cell>
        </row>
        <row r="65">
          <cell r="D65">
            <v>0.33</v>
          </cell>
          <cell r="E65">
            <v>0.33</v>
          </cell>
          <cell r="F65">
            <v>0.35</v>
          </cell>
          <cell r="G65">
            <v>0.25</v>
          </cell>
          <cell r="H65">
            <v>0.49</v>
          </cell>
          <cell r="I65">
            <v>0.71</v>
          </cell>
          <cell r="J65">
            <v>0.79</v>
          </cell>
          <cell r="K65">
            <v>0.86</v>
          </cell>
          <cell r="L65">
            <v>0.81</v>
          </cell>
          <cell r="M65">
            <v>0.63</v>
          </cell>
          <cell r="N65">
            <v>0.76</v>
          </cell>
          <cell r="O65">
            <v>0.73</v>
          </cell>
          <cell r="R65">
            <v>0.76</v>
          </cell>
          <cell r="U65">
            <v>0.6</v>
          </cell>
          <cell r="V65">
            <v>0.36</v>
          </cell>
          <cell r="W65">
            <v>0.26</v>
          </cell>
          <cell r="X65">
            <v>0.22</v>
          </cell>
          <cell r="Y65">
            <v>0.55000000000000004</v>
          </cell>
        </row>
        <row r="66">
          <cell r="B66">
            <v>7.1260000000000003</v>
          </cell>
          <cell r="C66">
            <v>6.8049999999999997</v>
          </cell>
          <cell r="D66">
            <v>6.3870000000000005</v>
          </cell>
          <cell r="E66">
            <v>5.4830000000000005</v>
          </cell>
          <cell r="F66">
            <v>24.696000000000002</v>
          </cell>
          <cell r="G66">
            <v>6.0570000000000004</v>
          </cell>
          <cell r="H66">
            <v>6.2860000000000005</v>
          </cell>
          <cell r="I66">
            <v>12.684999999999999</v>
          </cell>
          <cell r="J66">
            <v>13.496000000000002</v>
          </cell>
          <cell r="K66">
            <v>13.560000000000002</v>
          </cell>
          <cell r="L66">
            <v>12.777000000000001</v>
          </cell>
          <cell r="M66">
            <v>12.115999999999998</v>
          </cell>
          <cell r="N66">
            <v>7.6459999999999999</v>
          </cell>
          <cell r="O66">
            <v>25.718999999999998</v>
          </cell>
          <cell r="P66">
            <v>23.663999999999998</v>
          </cell>
          <cell r="Q66">
            <v>23.56</v>
          </cell>
          <cell r="R66">
            <v>3.6529999999999996</v>
          </cell>
          <cell r="S66">
            <v>6.1929999999999996</v>
          </cell>
          <cell r="T66">
            <v>3.4589999999999996</v>
          </cell>
          <cell r="U66">
            <v>2.024</v>
          </cell>
          <cell r="V66">
            <v>1.0089999999999999</v>
          </cell>
          <cell r="W66">
            <v>1.4709999999999999</v>
          </cell>
          <cell r="X66">
            <v>2.0100000000000002</v>
          </cell>
          <cell r="Y66">
            <v>21.617999999999999</v>
          </cell>
        </row>
      </sheetData>
      <sheetData sheetId="18">
        <row r="7">
          <cell r="B7">
            <v>79.09</v>
          </cell>
          <cell r="C7">
            <v>69.680000000000007</v>
          </cell>
          <cell r="D7">
            <v>55.98</v>
          </cell>
          <cell r="E7">
            <v>54.48</v>
          </cell>
          <cell r="F7">
            <v>54.03</v>
          </cell>
          <cell r="G7">
            <v>54.5</v>
          </cell>
          <cell r="H7">
            <v>64.58</v>
          </cell>
          <cell r="I7">
            <v>62.45</v>
          </cell>
          <cell r="J7">
            <v>63.67</v>
          </cell>
          <cell r="K7">
            <v>61.98</v>
          </cell>
          <cell r="L7">
            <v>65.819999999999993</v>
          </cell>
          <cell r="M7">
            <v>61.4</v>
          </cell>
          <cell r="N7">
            <v>57.22</v>
          </cell>
          <cell r="O7">
            <v>50.07</v>
          </cell>
          <cell r="P7">
            <v>54.85</v>
          </cell>
          <cell r="Q7">
            <v>63.49</v>
          </cell>
          <cell r="R7">
            <v>58.48</v>
          </cell>
          <cell r="S7">
            <v>69.569999999999993</v>
          </cell>
          <cell r="T7">
            <v>70.77</v>
          </cell>
          <cell r="U7">
            <v>66.569999999999993</v>
          </cell>
          <cell r="V7">
            <v>66.569999999999993</v>
          </cell>
          <cell r="W7">
            <v>63.53</v>
          </cell>
          <cell r="X7">
            <v>66.569999999999993</v>
          </cell>
          <cell r="Y7">
            <v>55.8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44308</v>
          </cell>
        </row>
        <row r="4">
          <cell r="B4">
            <v>44308</v>
          </cell>
        </row>
        <row r="5">
          <cell r="B5">
            <v>44308</v>
          </cell>
        </row>
        <row r="6">
          <cell r="B6">
            <v>44308</v>
          </cell>
        </row>
        <row r="7">
          <cell r="B7">
            <v>44308</v>
          </cell>
        </row>
        <row r="8">
          <cell r="B8">
            <v>44308</v>
          </cell>
        </row>
        <row r="9">
          <cell r="B9">
            <v>44308</v>
          </cell>
        </row>
        <row r="10">
          <cell r="B10">
            <v>44308</v>
          </cell>
        </row>
        <row r="11">
          <cell r="B11">
            <v>44308</v>
          </cell>
        </row>
        <row r="12">
          <cell r="B12">
            <v>44308</v>
          </cell>
        </row>
        <row r="13">
          <cell r="B13">
            <v>44308</v>
          </cell>
        </row>
        <row r="14">
          <cell r="B14">
            <v>44308</v>
          </cell>
        </row>
        <row r="15">
          <cell r="B15">
            <v>44308</v>
          </cell>
        </row>
        <row r="16">
          <cell r="B16">
            <v>44308</v>
          </cell>
        </row>
      </sheetData>
      <sheetData sheetId="41">
        <row r="2">
          <cell r="C2">
            <v>44311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79.620999999999995</v>
      </c>
      <c r="C4" s="18">
        <v>40.042000000000002</v>
      </c>
      <c r="D4" s="18">
        <v>51.984999999999999</v>
      </c>
      <c r="E4" s="18">
        <v>69.366000000000014</v>
      </c>
      <c r="F4" s="18">
        <v>83.161999999999992</v>
      </c>
      <c r="G4" s="18">
        <v>91.465000000000003</v>
      </c>
      <c r="H4" s="18">
        <v>96.662999999999997</v>
      </c>
      <c r="I4" s="18">
        <v>95.550999999999988</v>
      </c>
      <c r="J4" s="18">
        <v>84.878</v>
      </c>
      <c r="K4" s="18">
        <v>75.42</v>
      </c>
      <c r="L4" s="18">
        <v>72.067999999999984</v>
      </c>
      <c r="M4" s="18">
        <v>65.503999999999991</v>
      </c>
      <c r="N4" s="18">
        <v>50.521000000000001</v>
      </c>
      <c r="O4" s="18">
        <v>58.628</v>
      </c>
      <c r="P4" s="18">
        <v>30.763999999999996</v>
      </c>
      <c r="Q4" s="18">
        <v>33.85</v>
      </c>
      <c r="R4" s="18">
        <v>27.359000000000005</v>
      </c>
      <c r="S4" s="18">
        <v>26.833999999999996</v>
      </c>
      <c r="T4" s="18">
        <v>32.968999999999994</v>
      </c>
      <c r="U4" s="18">
        <v>44.305</v>
      </c>
      <c r="V4" s="18">
        <v>51.22</v>
      </c>
      <c r="W4" s="18">
        <v>86.766999999999996</v>
      </c>
      <c r="X4" s="18">
        <v>42.724999999999994</v>
      </c>
      <c r="Y4" s="18">
        <v>52.379999999999995</v>
      </c>
      <c r="Z4" s="19"/>
      <c r="AA4" s="20">
        <f>SUM(B4:Z4)</f>
        <v>1444.047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79.09</v>
      </c>
      <c r="C7" s="28">
        <v>69.680000000000007</v>
      </c>
      <c r="D7" s="28">
        <v>55.98</v>
      </c>
      <c r="E7" s="28">
        <v>54.48</v>
      </c>
      <c r="F7" s="28">
        <v>54.03</v>
      </c>
      <c r="G7" s="28">
        <v>54.5</v>
      </c>
      <c r="H7" s="28">
        <v>64.58</v>
      </c>
      <c r="I7" s="28">
        <v>62.45</v>
      </c>
      <c r="J7" s="28">
        <v>63.67</v>
      </c>
      <c r="K7" s="28">
        <v>61.98</v>
      </c>
      <c r="L7" s="28">
        <v>65.819999999999993</v>
      </c>
      <c r="M7" s="28">
        <v>61.4</v>
      </c>
      <c r="N7" s="28">
        <v>57.22</v>
      </c>
      <c r="O7" s="28">
        <v>50.07</v>
      </c>
      <c r="P7" s="28">
        <v>54.85</v>
      </c>
      <c r="Q7" s="28">
        <v>63.49</v>
      </c>
      <c r="R7" s="28">
        <v>58.48</v>
      </c>
      <c r="S7" s="28">
        <v>69.569999999999993</v>
      </c>
      <c r="T7" s="28">
        <v>70.77</v>
      </c>
      <c r="U7" s="28">
        <v>66.569999999999993</v>
      </c>
      <c r="V7" s="28">
        <v>66.569999999999993</v>
      </c>
      <c r="W7" s="28">
        <v>63.53</v>
      </c>
      <c r="X7" s="28">
        <v>66.569999999999993</v>
      </c>
      <c r="Y7" s="28">
        <v>55.8</v>
      </c>
      <c r="Z7" s="29"/>
      <c r="AA7" s="30">
        <f>IF(SUM(GR_MAINLAND_MCP_SUM_SELL)&lt;&gt;0,AVERAGEIF(GR_MAINLAND_MCP_SUM_SELL,"&lt;&gt;"""),"")</f>
        <v>62.131249999999987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58.921999999999997</v>
      </c>
      <c r="C10" s="42">
        <v>19</v>
      </c>
      <c r="D10" s="42">
        <v>19</v>
      </c>
      <c r="E10" s="42">
        <v>19</v>
      </c>
      <c r="F10" s="42">
        <v>19</v>
      </c>
      <c r="G10" s="42">
        <v>19</v>
      </c>
      <c r="H10" s="42">
        <v>19</v>
      </c>
      <c r="I10" s="42">
        <v>19</v>
      </c>
      <c r="J10" s="42">
        <v>19</v>
      </c>
      <c r="K10" s="42">
        <v>19</v>
      </c>
      <c r="L10" s="42">
        <v>19</v>
      </c>
      <c r="M10" s="42">
        <v>19</v>
      </c>
      <c r="N10" s="42">
        <v>19</v>
      </c>
      <c r="O10" s="42">
        <v>19</v>
      </c>
      <c r="P10" s="42">
        <v>19</v>
      </c>
      <c r="Q10" s="42">
        <v>19</v>
      </c>
      <c r="R10" s="42">
        <v>19</v>
      </c>
      <c r="S10" s="42">
        <v>19</v>
      </c>
      <c r="T10" s="42">
        <v>19</v>
      </c>
      <c r="U10" s="42">
        <v>19</v>
      </c>
      <c r="V10" s="42">
        <v>19</v>
      </c>
      <c r="W10" s="42">
        <v>19</v>
      </c>
      <c r="X10" s="42">
        <v>19</v>
      </c>
      <c r="Y10" s="42">
        <v>19</v>
      </c>
      <c r="Z10" s="43"/>
      <c r="AA10" s="44">
        <f>SUM(B10:Z10)</f>
        <v>495.92200000000003</v>
      </c>
    </row>
    <row r="11" spans="1:27" ht="24.95" customHeight="1" x14ac:dyDescent="0.2">
      <c r="A11" s="45" t="s">
        <v>7</v>
      </c>
      <c r="B11" s="46">
        <v>0.56899999999999995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27.442</v>
      </c>
      <c r="Z11" s="48"/>
      <c r="AA11" s="49">
        <f>SUM(B11:Z11)</f>
        <v>28.010999999999999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>
        <v>32.872999999999998</v>
      </c>
      <c r="X12" s="47"/>
      <c r="Y12" s="47"/>
      <c r="Z12" s="48"/>
      <c r="AA12" s="49">
        <f>SUM(B12:Z12)</f>
        <v>32.872999999999998</v>
      </c>
    </row>
    <row r="13" spans="1:27" ht="24.95" customHeight="1" x14ac:dyDescent="0.2">
      <c r="A13" s="50" t="s">
        <v>9</v>
      </c>
      <c r="B13" s="51">
        <v>20.13</v>
      </c>
      <c r="C13" s="52">
        <v>21.042000000000002</v>
      </c>
      <c r="D13" s="52">
        <v>32.984999999999999</v>
      </c>
      <c r="E13" s="52">
        <v>50.366</v>
      </c>
      <c r="F13" s="52">
        <v>64.161999999999992</v>
      </c>
      <c r="G13" s="52">
        <v>72.465000000000003</v>
      </c>
      <c r="H13" s="52">
        <v>77.662999999999997</v>
      </c>
      <c r="I13" s="52">
        <v>76.550999999999988</v>
      </c>
      <c r="J13" s="52">
        <v>65.330000000000013</v>
      </c>
      <c r="K13" s="52">
        <v>54.886999999999993</v>
      </c>
      <c r="L13" s="52">
        <v>52.989000000000004</v>
      </c>
      <c r="M13" s="52">
        <v>46.503999999999998</v>
      </c>
      <c r="N13" s="52">
        <v>31.521000000000001</v>
      </c>
      <c r="O13" s="52">
        <v>39.627999999999993</v>
      </c>
      <c r="P13" s="52">
        <v>11.763999999999999</v>
      </c>
      <c r="Q13" s="52">
        <v>13.635999999999999</v>
      </c>
      <c r="R13" s="52">
        <v>8.359</v>
      </c>
      <c r="S13" s="52">
        <v>7.8339999999999996</v>
      </c>
      <c r="T13" s="52">
        <v>13.850999999999999</v>
      </c>
      <c r="U13" s="52">
        <v>25.305</v>
      </c>
      <c r="V13" s="52">
        <v>32.22</v>
      </c>
      <c r="W13" s="52">
        <v>34.893999999999998</v>
      </c>
      <c r="X13" s="52">
        <v>23.295999999999999</v>
      </c>
      <c r="Y13" s="52">
        <v>5.9379999999999997</v>
      </c>
      <c r="Z13" s="53"/>
      <c r="AA13" s="54">
        <f>SUM(B13:Z13)</f>
        <v>883.31999999999994</v>
      </c>
    </row>
    <row r="14" spans="1:27" ht="30" customHeight="1" thickBot="1" x14ac:dyDescent="0.25">
      <c r="A14" s="55" t="s">
        <v>10</v>
      </c>
      <c r="B14" s="56">
        <f>IF(LEN(B$2)&gt;0,SUM(B10:B13),"")</f>
        <v>79.620999999999995</v>
      </c>
      <c r="C14" s="57">
        <f t="shared" ref="C14:Z14" si="0">IF(LEN(C$2)&gt;0,SUM(C10:C13),"")</f>
        <v>40.042000000000002</v>
      </c>
      <c r="D14" s="57">
        <f t="shared" si="0"/>
        <v>51.984999999999999</v>
      </c>
      <c r="E14" s="57">
        <f t="shared" si="0"/>
        <v>69.366</v>
      </c>
      <c r="F14" s="57">
        <f t="shared" si="0"/>
        <v>83.161999999999992</v>
      </c>
      <c r="G14" s="57">
        <f t="shared" si="0"/>
        <v>91.465000000000003</v>
      </c>
      <c r="H14" s="57">
        <f t="shared" si="0"/>
        <v>96.662999999999997</v>
      </c>
      <c r="I14" s="57">
        <f t="shared" si="0"/>
        <v>95.550999999999988</v>
      </c>
      <c r="J14" s="57">
        <f t="shared" si="0"/>
        <v>84.330000000000013</v>
      </c>
      <c r="K14" s="57">
        <f t="shared" si="0"/>
        <v>73.887</v>
      </c>
      <c r="L14" s="57">
        <f t="shared" si="0"/>
        <v>71.989000000000004</v>
      </c>
      <c r="M14" s="57">
        <f t="shared" si="0"/>
        <v>65.503999999999991</v>
      </c>
      <c r="N14" s="57">
        <f t="shared" si="0"/>
        <v>50.521000000000001</v>
      </c>
      <c r="O14" s="57">
        <f t="shared" si="0"/>
        <v>58.627999999999993</v>
      </c>
      <c r="P14" s="57">
        <f t="shared" si="0"/>
        <v>30.763999999999999</v>
      </c>
      <c r="Q14" s="57">
        <f t="shared" si="0"/>
        <v>32.635999999999996</v>
      </c>
      <c r="R14" s="57">
        <f t="shared" si="0"/>
        <v>27.359000000000002</v>
      </c>
      <c r="S14" s="57">
        <f t="shared" si="0"/>
        <v>26.834</v>
      </c>
      <c r="T14" s="57">
        <f t="shared" si="0"/>
        <v>32.850999999999999</v>
      </c>
      <c r="U14" s="57">
        <f t="shared" si="0"/>
        <v>44.305</v>
      </c>
      <c r="V14" s="57">
        <f t="shared" si="0"/>
        <v>51.22</v>
      </c>
      <c r="W14" s="57">
        <f t="shared" si="0"/>
        <v>86.766999999999996</v>
      </c>
      <c r="X14" s="57">
        <f t="shared" si="0"/>
        <v>42.295999999999999</v>
      </c>
      <c r="Y14" s="57">
        <f t="shared" si="0"/>
        <v>52.38</v>
      </c>
      <c r="Z14" s="58" t="str">
        <f t="shared" si="0"/>
        <v/>
      </c>
      <c r="AA14" s="59">
        <f>SUM(AA9:AA13)</f>
        <v>1440.126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0.54800000000000004</v>
      </c>
      <c r="K18" s="72">
        <v>1.5329999999999999</v>
      </c>
      <c r="L18" s="72">
        <v>7.9000000000000001E-2</v>
      </c>
      <c r="M18" s="72"/>
      <c r="N18" s="72"/>
      <c r="O18" s="72"/>
      <c r="P18" s="72"/>
      <c r="Q18" s="72">
        <v>1.214</v>
      </c>
      <c r="R18" s="72"/>
      <c r="S18" s="72"/>
      <c r="T18" s="72">
        <v>0.11799999999999999</v>
      </c>
      <c r="U18" s="72"/>
      <c r="V18" s="72"/>
      <c r="W18" s="72"/>
      <c r="X18" s="72"/>
      <c r="Y18" s="72"/>
      <c r="Z18" s="73"/>
      <c r="AA18" s="74">
        <f>SUM(B18:Z18)</f>
        <v>3.492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>
        <v>0.42899999999999999</v>
      </c>
      <c r="Y19" s="76"/>
      <c r="Z19" s="73"/>
      <c r="AA19" s="74">
        <f>SUM(B19:Z19)</f>
        <v>0.42899999999999999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0.54800000000000004</v>
      </c>
      <c r="K22" s="83">
        <f t="shared" si="1"/>
        <v>1.5329999999999999</v>
      </c>
      <c r="L22" s="83">
        <f t="shared" si="1"/>
        <v>7.9000000000000001E-2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1.214</v>
      </c>
      <c r="R22" s="83">
        <f t="shared" si="1"/>
        <v>0</v>
      </c>
      <c r="S22" s="83">
        <f t="shared" si="1"/>
        <v>0</v>
      </c>
      <c r="T22" s="83">
        <f t="shared" si="1"/>
        <v>0.11799999999999999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0.42899999999999999</v>
      </c>
      <c r="Y22" s="83">
        <f t="shared" si="1"/>
        <v>0</v>
      </c>
      <c r="Z22" s="84" t="str">
        <f t="shared" si="1"/>
        <v/>
      </c>
      <c r="AA22" s="85">
        <f>SUM(AA17:AA21)</f>
        <v>3.9209999999999998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79.620999999999995</v>
      </c>
      <c r="C26" s="72">
        <v>40.042000000000002</v>
      </c>
      <c r="D26" s="72">
        <v>51.984999999999999</v>
      </c>
      <c r="E26" s="72">
        <v>69.366</v>
      </c>
      <c r="F26" s="72">
        <v>83.162000000000006</v>
      </c>
      <c r="G26" s="72">
        <v>91.465000000000003</v>
      </c>
      <c r="H26" s="72">
        <v>96.662999999999997</v>
      </c>
      <c r="I26" s="72">
        <v>95.551000000000002</v>
      </c>
      <c r="J26" s="72">
        <v>84.878</v>
      </c>
      <c r="K26" s="72">
        <v>75.42</v>
      </c>
      <c r="L26" s="72">
        <v>72.067999999999998</v>
      </c>
      <c r="M26" s="72">
        <v>65.504000000000005</v>
      </c>
      <c r="N26" s="72">
        <v>50.521000000000001</v>
      </c>
      <c r="O26" s="72">
        <v>58.628</v>
      </c>
      <c r="P26" s="72">
        <v>30.763999999999999</v>
      </c>
      <c r="Q26" s="72">
        <v>33.85</v>
      </c>
      <c r="R26" s="72">
        <v>27.359000000000002</v>
      </c>
      <c r="S26" s="72">
        <v>26.834</v>
      </c>
      <c r="T26" s="72">
        <v>32.969000000000001</v>
      </c>
      <c r="U26" s="72">
        <v>44.305</v>
      </c>
      <c r="V26" s="72">
        <v>51.22</v>
      </c>
      <c r="W26" s="72">
        <v>86.766999999999996</v>
      </c>
      <c r="X26" s="72">
        <v>42.725000000000001</v>
      </c>
      <c r="Y26" s="72">
        <v>52.38</v>
      </c>
      <c r="Z26" s="73"/>
      <c r="AA26" s="74">
        <f>SUM(B26:Z26)</f>
        <v>1444.0470000000003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79.620999999999995</v>
      </c>
      <c r="C28" s="57">
        <f t="shared" ref="C28:Z28" si="2">IF(LEN(C$2)&gt;0,SUM(C25:C27),"")</f>
        <v>40.042000000000002</v>
      </c>
      <c r="D28" s="57">
        <f t="shared" si="2"/>
        <v>51.984999999999999</v>
      </c>
      <c r="E28" s="57">
        <f t="shared" si="2"/>
        <v>69.366</v>
      </c>
      <c r="F28" s="57">
        <f t="shared" si="2"/>
        <v>83.162000000000006</v>
      </c>
      <c r="G28" s="57">
        <f t="shared" si="2"/>
        <v>91.465000000000003</v>
      </c>
      <c r="H28" s="57">
        <f t="shared" si="2"/>
        <v>96.662999999999997</v>
      </c>
      <c r="I28" s="57">
        <f t="shared" si="2"/>
        <v>95.551000000000002</v>
      </c>
      <c r="J28" s="57">
        <f t="shared" si="2"/>
        <v>84.878</v>
      </c>
      <c r="K28" s="57">
        <f t="shared" si="2"/>
        <v>75.42</v>
      </c>
      <c r="L28" s="57">
        <f t="shared" si="2"/>
        <v>72.067999999999998</v>
      </c>
      <c r="M28" s="57">
        <f t="shared" si="2"/>
        <v>65.504000000000005</v>
      </c>
      <c r="N28" s="57">
        <f t="shared" si="2"/>
        <v>50.521000000000001</v>
      </c>
      <c r="O28" s="57">
        <f t="shared" si="2"/>
        <v>58.628</v>
      </c>
      <c r="P28" s="57">
        <f t="shared" si="2"/>
        <v>30.763999999999999</v>
      </c>
      <c r="Q28" s="57">
        <f t="shared" si="2"/>
        <v>33.85</v>
      </c>
      <c r="R28" s="57">
        <f t="shared" si="2"/>
        <v>27.359000000000002</v>
      </c>
      <c r="S28" s="57">
        <f t="shared" si="2"/>
        <v>26.834</v>
      </c>
      <c r="T28" s="57">
        <f t="shared" si="2"/>
        <v>32.969000000000001</v>
      </c>
      <c r="U28" s="57">
        <f t="shared" si="2"/>
        <v>44.305</v>
      </c>
      <c r="V28" s="57">
        <f t="shared" si="2"/>
        <v>51.22</v>
      </c>
      <c r="W28" s="57">
        <f t="shared" si="2"/>
        <v>86.766999999999996</v>
      </c>
      <c r="X28" s="57">
        <f t="shared" si="2"/>
        <v>42.725000000000001</v>
      </c>
      <c r="Y28" s="57">
        <f t="shared" si="2"/>
        <v>52.38</v>
      </c>
      <c r="Z28" s="58" t="str">
        <f t="shared" si="2"/>
        <v/>
      </c>
      <c r="AA28" s="59">
        <f>SUM(AA25:AA27)</f>
        <v>1444.0470000000003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79.620999999999995</v>
      </c>
      <c r="C47" s="83">
        <f t="shared" ref="C47:Z47" si="8">IF(LEN(C$2)&gt;0,C14+C22+C36,"")</f>
        <v>40.042000000000002</v>
      </c>
      <c r="D47" s="83">
        <f t="shared" si="8"/>
        <v>51.984999999999999</v>
      </c>
      <c r="E47" s="83">
        <f t="shared" si="8"/>
        <v>69.366</v>
      </c>
      <c r="F47" s="83">
        <f t="shared" si="8"/>
        <v>83.161999999999992</v>
      </c>
      <c r="G47" s="83">
        <f t="shared" si="8"/>
        <v>91.465000000000003</v>
      </c>
      <c r="H47" s="83">
        <f t="shared" si="8"/>
        <v>96.662999999999997</v>
      </c>
      <c r="I47" s="83">
        <f t="shared" si="8"/>
        <v>95.550999999999988</v>
      </c>
      <c r="J47" s="83">
        <f t="shared" si="8"/>
        <v>84.878000000000014</v>
      </c>
      <c r="K47" s="83">
        <f t="shared" si="8"/>
        <v>75.42</v>
      </c>
      <c r="L47" s="83">
        <f t="shared" si="8"/>
        <v>72.067999999999998</v>
      </c>
      <c r="M47" s="83">
        <f t="shared" si="8"/>
        <v>65.503999999999991</v>
      </c>
      <c r="N47" s="83">
        <f t="shared" si="8"/>
        <v>50.521000000000001</v>
      </c>
      <c r="O47" s="83">
        <f t="shared" si="8"/>
        <v>58.627999999999993</v>
      </c>
      <c r="P47" s="83">
        <f t="shared" si="8"/>
        <v>30.763999999999999</v>
      </c>
      <c r="Q47" s="83">
        <f t="shared" si="8"/>
        <v>33.849999999999994</v>
      </c>
      <c r="R47" s="83">
        <f t="shared" si="8"/>
        <v>27.359000000000002</v>
      </c>
      <c r="S47" s="83">
        <f t="shared" si="8"/>
        <v>26.834</v>
      </c>
      <c r="T47" s="83">
        <f t="shared" si="8"/>
        <v>32.969000000000001</v>
      </c>
      <c r="U47" s="83">
        <f t="shared" si="8"/>
        <v>44.305</v>
      </c>
      <c r="V47" s="83">
        <f t="shared" si="8"/>
        <v>51.22</v>
      </c>
      <c r="W47" s="83">
        <f t="shared" si="8"/>
        <v>86.766999999999996</v>
      </c>
      <c r="X47" s="83">
        <f t="shared" si="8"/>
        <v>42.725000000000001</v>
      </c>
      <c r="Y47" s="83">
        <f t="shared" si="8"/>
        <v>52.38</v>
      </c>
      <c r="Z47" s="84" t="str">
        <f t="shared" si="8"/>
        <v/>
      </c>
      <c r="AA47" s="100">
        <f>SUM(B47:Z47)</f>
        <v>1444.047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79.620999999999995</v>
      </c>
      <c r="C4" s="18">
        <v>40.041999999999994</v>
      </c>
      <c r="D4" s="18">
        <v>51.984999999999999</v>
      </c>
      <c r="E4" s="18">
        <v>69.366</v>
      </c>
      <c r="F4" s="18">
        <v>83.161999999999992</v>
      </c>
      <c r="G4" s="18">
        <v>91.465000000000003</v>
      </c>
      <c r="H4" s="18">
        <v>96.663000000000011</v>
      </c>
      <c r="I4" s="18">
        <v>95.551000000000002</v>
      </c>
      <c r="J4" s="18">
        <v>84.878000000000014</v>
      </c>
      <c r="K4" s="18">
        <v>75.419999999999987</v>
      </c>
      <c r="L4" s="18">
        <v>72.068000000000012</v>
      </c>
      <c r="M4" s="18">
        <v>65.504000000000019</v>
      </c>
      <c r="N4" s="18">
        <v>50.521000000000001</v>
      </c>
      <c r="O4" s="18">
        <v>58.628</v>
      </c>
      <c r="P4" s="18">
        <v>30.763999999999999</v>
      </c>
      <c r="Q4" s="18">
        <v>33.85</v>
      </c>
      <c r="R4" s="18">
        <v>27.358999999999998</v>
      </c>
      <c r="S4" s="18">
        <v>26.834000000000003</v>
      </c>
      <c r="T4" s="18">
        <v>32.969000000000001</v>
      </c>
      <c r="U4" s="18">
        <v>44.305000000000007</v>
      </c>
      <c r="V4" s="18">
        <v>51.220000000000006</v>
      </c>
      <c r="W4" s="18">
        <v>86.766999999999996</v>
      </c>
      <c r="X4" s="18">
        <v>42.725000000000009</v>
      </c>
      <c r="Y4" s="18">
        <v>52.379999999999995</v>
      </c>
      <c r="Z4" s="19"/>
      <c r="AA4" s="20">
        <f>SUM(B4:Z4)</f>
        <v>1444.047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79.09</v>
      </c>
      <c r="C7" s="28">
        <v>69.680000000000007</v>
      </c>
      <c r="D7" s="28">
        <v>55.98</v>
      </c>
      <c r="E7" s="28">
        <v>54.48</v>
      </c>
      <c r="F7" s="28">
        <v>54.03</v>
      </c>
      <c r="G7" s="28">
        <v>54.5</v>
      </c>
      <c r="H7" s="28">
        <v>64.58</v>
      </c>
      <c r="I7" s="28">
        <v>62.45</v>
      </c>
      <c r="J7" s="28">
        <v>63.67</v>
      </c>
      <c r="K7" s="28">
        <v>61.98</v>
      </c>
      <c r="L7" s="28">
        <v>65.819999999999993</v>
      </c>
      <c r="M7" s="28">
        <v>61.4</v>
      </c>
      <c r="N7" s="28">
        <v>57.22</v>
      </c>
      <c r="O7" s="28">
        <v>50.07</v>
      </c>
      <c r="P7" s="28">
        <v>54.85</v>
      </c>
      <c r="Q7" s="28">
        <v>63.49</v>
      </c>
      <c r="R7" s="28">
        <v>58.48</v>
      </c>
      <c r="S7" s="28">
        <v>69.569999999999993</v>
      </c>
      <c r="T7" s="28">
        <v>70.77</v>
      </c>
      <c r="U7" s="28">
        <v>66.569999999999993</v>
      </c>
      <c r="V7" s="28">
        <v>66.569999999999993</v>
      </c>
      <c r="W7" s="28">
        <v>63.53</v>
      </c>
      <c r="X7" s="28">
        <v>66.569999999999993</v>
      </c>
      <c r="Y7" s="28">
        <v>55.8</v>
      </c>
      <c r="Z7" s="29"/>
      <c r="AA7" s="30">
        <v>62.131249999999987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58.921999999999997</v>
      </c>
      <c r="C11" s="47">
        <v>19</v>
      </c>
      <c r="D11" s="47">
        <v>19</v>
      </c>
      <c r="E11" s="47">
        <v>19</v>
      </c>
      <c r="F11" s="47"/>
      <c r="G11" s="47">
        <v>19</v>
      </c>
      <c r="H11" s="47">
        <v>19</v>
      </c>
      <c r="I11" s="47">
        <v>19</v>
      </c>
      <c r="J11" s="47">
        <v>19</v>
      </c>
      <c r="K11" s="47">
        <v>19</v>
      </c>
      <c r="L11" s="47">
        <v>19</v>
      </c>
      <c r="M11" s="47">
        <v>19</v>
      </c>
      <c r="N11" s="47">
        <v>19</v>
      </c>
      <c r="O11" s="47"/>
      <c r="P11" s="47"/>
      <c r="Q11" s="47"/>
      <c r="R11" s="47">
        <v>19</v>
      </c>
      <c r="S11" s="47">
        <v>19</v>
      </c>
      <c r="T11" s="47">
        <v>19</v>
      </c>
      <c r="U11" s="47">
        <v>19</v>
      </c>
      <c r="V11" s="47">
        <v>19</v>
      </c>
      <c r="W11" s="47">
        <v>51.872999999999998</v>
      </c>
      <c r="X11" s="47">
        <v>19</v>
      </c>
      <c r="Y11" s="47"/>
      <c r="Z11" s="48"/>
      <c r="AA11" s="49">
        <f>SUM(B11:Z11)</f>
        <v>433.79500000000002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13.573</v>
      </c>
      <c r="C13" s="52">
        <v>14.237</v>
      </c>
      <c r="D13" s="52">
        <v>26.268000000000001</v>
      </c>
      <c r="E13" s="52">
        <v>44.553000000000004</v>
      </c>
      <c r="F13" s="52">
        <v>58.115999999999993</v>
      </c>
      <c r="G13" s="52">
        <v>66.158000000000001</v>
      </c>
      <c r="H13" s="52">
        <v>70.887</v>
      </c>
      <c r="I13" s="52">
        <v>63.155999999999999</v>
      </c>
      <c r="J13" s="52">
        <v>51.591999999999999</v>
      </c>
      <c r="K13" s="52">
        <v>42</v>
      </c>
      <c r="L13" s="52">
        <v>39.481000000000009</v>
      </c>
      <c r="M13" s="52">
        <v>33.758000000000003</v>
      </c>
      <c r="N13" s="52">
        <v>22.014999999999997</v>
      </c>
      <c r="O13" s="52">
        <v>31.079000000000001</v>
      </c>
      <c r="P13" s="52">
        <v>6</v>
      </c>
      <c r="Q13" s="52">
        <v>9.19</v>
      </c>
      <c r="R13" s="52">
        <v>3.9460000000000006</v>
      </c>
      <c r="S13" s="52">
        <v>1.641</v>
      </c>
      <c r="T13" s="52">
        <v>10.51</v>
      </c>
      <c r="U13" s="52">
        <v>22.681000000000001</v>
      </c>
      <c r="V13" s="52">
        <v>30.850999999999999</v>
      </c>
      <c r="W13" s="52">
        <v>33.163000000000004</v>
      </c>
      <c r="X13" s="52">
        <v>21.495000000000001</v>
      </c>
      <c r="Y13" s="52">
        <v>30.211999999999996</v>
      </c>
      <c r="Z13" s="53"/>
      <c r="AA13" s="54">
        <f>SUM(B13:Z13)</f>
        <v>746.56200000000001</v>
      </c>
    </row>
    <row r="14" spans="1:27" ht="30" customHeight="1" thickBot="1" x14ac:dyDescent="0.25">
      <c r="A14" s="55" t="s">
        <v>10</v>
      </c>
      <c r="B14" s="56">
        <f>IF(LEN(B$2)&gt;0,SUM(B10:B13),"")</f>
        <v>72.495000000000005</v>
      </c>
      <c r="C14" s="57">
        <f t="shared" ref="C14:Z14" si="0">IF(LEN(C$2)&gt;0,SUM(C10:C13),"")</f>
        <v>33.237000000000002</v>
      </c>
      <c r="D14" s="57">
        <f t="shared" si="0"/>
        <v>45.268000000000001</v>
      </c>
      <c r="E14" s="57">
        <f t="shared" si="0"/>
        <v>63.553000000000004</v>
      </c>
      <c r="F14" s="57">
        <f t="shared" si="0"/>
        <v>58.115999999999993</v>
      </c>
      <c r="G14" s="57">
        <f t="shared" si="0"/>
        <v>85.158000000000001</v>
      </c>
      <c r="H14" s="57">
        <f t="shared" si="0"/>
        <v>89.887</v>
      </c>
      <c r="I14" s="57">
        <f t="shared" si="0"/>
        <v>82.156000000000006</v>
      </c>
      <c r="J14" s="57">
        <f t="shared" si="0"/>
        <v>70.591999999999999</v>
      </c>
      <c r="K14" s="57">
        <f t="shared" si="0"/>
        <v>61</v>
      </c>
      <c r="L14" s="57">
        <f t="shared" si="0"/>
        <v>58.481000000000009</v>
      </c>
      <c r="M14" s="57">
        <f t="shared" si="0"/>
        <v>52.758000000000003</v>
      </c>
      <c r="N14" s="57">
        <f t="shared" si="0"/>
        <v>41.015000000000001</v>
      </c>
      <c r="O14" s="57">
        <f t="shared" si="0"/>
        <v>31.079000000000001</v>
      </c>
      <c r="P14" s="57">
        <f t="shared" si="0"/>
        <v>6</v>
      </c>
      <c r="Q14" s="57">
        <f t="shared" si="0"/>
        <v>9.19</v>
      </c>
      <c r="R14" s="57">
        <f t="shared" si="0"/>
        <v>22.946000000000002</v>
      </c>
      <c r="S14" s="57">
        <f t="shared" si="0"/>
        <v>20.640999999999998</v>
      </c>
      <c r="T14" s="57">
        <f t="shared" si="0"/>
        <v>29.509999999999998</v>
      </c>
      <c r="U14" s="57">
        <f t="shared" si="0"/>
        <v>41.680999999999997</v>
      </c>
      <c r="V14" s="57">
        <f t="shared" si="0"/>
        <v>49.850999999999999</v>
      </c>
      <c r="W14" s="57">
        <f t="shared" si="0"/>
        <v>85.036000000000001</v>
      </c>
      <c r="X14" s="57">
        <f t="shared" si="0"/>
        <v>40.495000000000005</v>
      </c>
      <c r="Y14" s="57">
        <f t="shared" si="0"/>
        <v>30.211999999999996</v>
      </c>
      <c r="Z14" s="58" t="str">
        <f t="shared" si="0"/>
        <v/>
      </c>
      <c r="AA14" s="59">
        <f>SUM(AA9:AA13)</f>
        <v>1180.357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1.1000000000000001</v>
      </c>
      <c r="O17" s="67">
        <v>1.1000000000000001</v>
      </c>
      <c r="P17" s="67">
        <v>1.1000000000000001</v>
      </c>
      <c r="Q17" s="67">
        <v>1.1000000000000001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4.4000000000000004</v>
      </c>
    </row>
    <row r="18" spans="1:27" ht="24.95" customHeight="1" x14ac:dyDescent="0.2">
      <c r="A18" s="70" t="s">
        <v>13</v>
      </c>
      <c r="B18" s="71"/>
      <c r="C18" s="72"/>
      <c r="D18" s="72">
        <v>0.33</v>
      </c>
      <c r="E18" s="72">
        <v>0.33</v>
      </c>
      <c r="F18" s="72">
        <v>0.35</v>
      </c>
      <c r="G18" s="72">
        <v>0.25</v>
      </c>
      <c r="H18" s="72">
        <v>0.49</v>
      </c>
      <c r="I18" s="72">
        <v>0.71</v>
      </c>
      <c r="J18" s="72">
        <v>0.79</v>
      </c>
      <c r="K18" s="72">
        <v>0.86</v>
      </c>
      <c r="L18" s="72">
        <v>0.81</v>
      </c>
      <c r="M18" s="72">
        <v>0.63</v>
      </c>
      <c r="N18" s="72">
        <v>0.76</v>
      </c>
      <c r="O18" s="72">
        <v>0.73</v>
      </c>
      <c r="P18" s="72"/>
      <c r="Q18" s="72"/>
      <c r="R18" s="72">
        <v>0.76</v>
      </c>
      <c r="S18" s="72"/>
      <c r="T18" s="72"/>
      <c r="U18" s="72">
        <v>0.6</v>
      </c>
      <c r="V18" s="72">
        <v>0.36</v>
      </c>
      <c r="W18" s="72">
        <v>0.26</v>
      </c>
      <c r="X18" s="72">
        <v>0.22</v>
      </c>
      <c r="Y18" s="72">
        <v>0.55000000000000004</v>
      </c>
      <c r="Z18" s="73"/>
      <c r="AA18" s="74">
        <f>SUM(B18:Z18)</f>
        <v>9.7899999999999991</v>
      </c>
    </row>
    <row r="19" spans="1:27" ht="24.95" customHeight="1" x14ac:dyDescent="0.2">
      <c r="A19" s="70" t="s">
        <v>14</v>
      </c>
      <c r="B19" s="75">
        <v>7.1260000000000003</v>
      </c>
      <c r="C19" s="76">
        <v>6.8049999999999997</v>
      </c>
      <c r="D19" s="76">
        <v>6.3870000000000005</v>
      </c>
      <c r="E19" s="76">
        <v>5.4830000000000005</v>
      </c>
      <c r="F19" s="76">
        <v>24.696000000000002</v>
      </c>
      <c r="G19" s="76">
        <v>6.0570000000000004</v>
      </c>
      <c r="H19" s="76">
        <v>6.2860000000000005</v>
      </c>
      <c r="I19" s="76">
        <v>12.684999999999999</v>
      </c>
      <c r="J19" s="76">
        <v>13.496000000000002</v>
      </c>
      <c r="K19" s="76">
        <v>13.560000000000002</v>
      </c>
      <c r="L19" s="76">
        <v>12.777000000000001</v>
      </c>
      <c r="M19" s="76">
        <v>12.115999999999998</v>
      </c>
      <c r="N19" s="76">
        <v>7.6459999999999999</v>
      </c>
      <c r="O19" s="76">
        <v>25.718999999999998</v>
      </c>
      <c r="P19" s="76">
        <v>23.663999999999998</v>
      </c>
      <c r="Q19" s="76">
        <v>23.56</v>
      </c>
      <c r="R19" s="76">
        <v>3.6529999999999996</v>
      </c>
      <c r="S19" s="76">
        <v>6.1929999999999996</v>
      </c>
      <c r="T19" s="76">
        <v>3.4589999999999996</v>
      </c>
      <c r="U19" s="76">
        <v>2.024</v>
      </c>
      <c r="V19" s="76">
        <v>1.0089999999999999</v>
      </c>
      <c r="W19" s="76">
        <v>1.4709999999999999</v>
      </c>
      <c r="X19" s="76">
        <v>2.0100000000000002</v>
      </c>
      <c r="Y19" s="76">
        <v>21.617999999999999</v>
      </c>
      <c r="Z19" s="73"/>
      <c r="AA19" s="74">
        <f>SUM(B19:Z19)</f>
        <v>249.49999999999997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7.1260000000000003</v>
      </c>
      <c r="C22" s="83">
        <f t="shared" si="1"/>
        <v>6.8049999999999997</v>
      </c>
      <c r="D22" s="83">
        <f t="shared" si="1"/>
        <v>6.7170000000000005</v>
      </c>
      <c r="E22" s="83">
        <f t="shared" si="1"/>
        <v>5.8130000000000006</v>
      </c>
      <c r="F22" s="83">
        <f t="shared" si="1"/>
        <v>25.046000000000003</v>
      </c>
      <c r="G22" s="83">
        <f t="shared" si="1"/>
        <v>6.3070000000000004</v>
      </c>
      <c r="H22" s="83">
        <f t="shared" si="1"/>
        <v>6.7760000000000007</v>
      </c>
      <c r="I22" s="83">
        <f t="shared" si="1"/>
        <v>13.395</v>
      </c>
      <c r="J22" s="83">
        <f t="shared" si="1"/>
        <v>14.286000000000001</v>
      </c>
      <c r="K22" s="83">
        <f t="shared" si="1"/>
        <v>14.420000000000002</v>
      </c>
      <c r="L22" s="83">
        <f t="shared" si="1"/>
        <v>13.587000000000002</v>
      </c>
      <c r="M22" s="83">
        <f t="shared" si="1"/>
        <v>12.745999999999999</v>
      </c>
      <c r="N22" s="83">
        <f t="shared" si="1"/>
        <v>9.5060000000000002</v>
      </c>
      <c r="O22" s="83">
        <f t="shared" si="1"/>
        <v>27.548999999999999</v>
      </c>
      <c r="P22" s="83">
        <f t="shared" si="1"/>
        <v>24.763999999999999</v>
      </c>
      <c r="Q22" s="83">
        <f t="shared" si="1"/>
        <v>24.66</v>
      </c>
      <c r="R22" s="83">
        <f t="shared" si="1"/>
        <v>4.4129999999999994</v>
      </c>
      <c r="S22" s="83">
        <f t="shared" si="1"/>
        <v>6.1929999999999996</v>
      </c>
      <c r="T22" s="83">
        <f t="shared" si="1"/>
        <v>3.4589999999999996</v>
      </c>
      <c r="U22" s="83">
        <f t="shared" si="1"/>
        <v>2.6240000000000001</v>
      </c>
      <c r="V22" s="83">
        <f t="shared" si="1"/>
        <v>1.3689999999999998</v>
      </c>
      <c r="W22" s="83">
        <f t="shared" si="1"/>
        <v>1.7309999999999999</v>
      </c>
      <c r="X22" s="83">
        <f t="shared" si="1"/>
        <v>2.2300000000000004</v>
      </c>
      <c r="Y22" s="83">
        <f t="shared" si="1"/>
        <v>22.167999999999999</v>
      </c>
      <c r="Z22" s="84">
        <f t="shared" si="1"/>
        <v>0</v>
      </c>
      <c r="AA22" s="85">
        <f t="shared" si="1"/>
        <v>263.69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79.620999999999995</v>
      </c>
      <c r="C26" s="72">
        <v>40.042000000000002</v>
      </c>
      <c r="D26" s="72">
        <v>51.984999999999999</v>
      </c>
      <c r="E26" s="72">
        <v>69.366</v>
      </c>
      <c r="F26" s="72">
        <v>83.162000000000006</v>
      </c>
      <c r="G26" s="72">
        <v>91.465000000000003</v>
      </c>
      <c r="H26" s="72">
        <v>96.662999999999997</v>
      </c>
      <c r="I26" s="72">
        <v>95.551000000000002</v>
      </c>
      <c r="J26" s="72">
        <v>84.878</v>
      </c>
      <c r="K26" s="72">
        <v>75.42</v>
      </c>
      <c r="L26" s="72">
        <v>72.067999999999998</v>
      </c>
      <c r="M26" s="72">
        <v>65.504000000000005</v>
      </c>
      <c r="N26" s="72">
        <v>50.521000000000001</v>
      </c>
      <c r="O26" s="72">
        <v>58.628</v>
      </c>
      <c r="P26" s="72">
        <v>30.763999999999999</v>
      </c>
      <c r="Q26" s="72">
        <v>33.85</v>
      </c>
      <c r="R26" s="72">
        <v>27.359000000000002</v>
      </c>
      <c r="S26" s="72">
        <v>26.834</v>
      </c>
      <c r="T26" s="72">
        <v>32.969000000000001</v>
      </c>
      <c r="U26" s="72">
        <v>44.305</v>
      </c>
      <c r="V26" s="72">
        <v>51.22</v>
      </c>
      <c r="W26" s="72">
        <v>86.766999999999996</v>
      </c>
      <c r="X26" s="72">
        <v>42.725000000000001</v>
      </c>
      <c r="Y26" s="72">
        <v>52.38</v>
      </c>
      <c r="Z26" s="73"/>
      <c r="AA26" s="74">
        <f>SUM(B26:Z26)</f>
        <v>1444.0470000000003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79.620999999999995</v>
      </c>
      <c r="C28" s="57">
        <f t="shared" si="2"/>
        <v>40.042000000000002</v>
      </c>
      <c r="D28" s="57">
        <f t="shared" si="2"/>
        <v>51.984999999999999</v>
      </c>
      <c r="E28" s="57">
        <f t="shared" si="2"/>
        <v>69.366</v>
      </c>
      <c r="F28" s="57">
        <f t="shared" si="2"/>
        <v>83.162000000000006</v>
      </c>
      <c r="G28" s="57">
        <f t="shared" si="2"/>
        <v>91.465000000000003</v>
      </c>
      <c r="H28" s="57">
        <f t="shared" si="2"/>
        <v>96.662999999999997</v>
      </c>
      <c r="I28" s="57">
        <f t="shared" si="2"/>
        <v>95.551000000000002</v>
      </c>
      <c r="J28" s="57">
        <f t="shared" si="2"/>
        <v>84.878</v>
      </c>
      <c r="K28" s="57">
        <f t="shared" si="2"/>
        <v>75.42</v>
      </c>
      <c r="L28" s="57">
        <f t="shared" si="2"/>
        <v>72.067999999999998</v>
      </c>
      <c r="M28" s="57">
        <f t="shared" si="2"/>
        <v>65.504000000000005</v>
      </c>
      <c r="N28" s="57">
        <f t="shared" si="2"/>
        <v>50.521000000000001</v>
      </c>
      <c r="O28" s="57">
        <f t="shared" si="2"/>
        <v>58.628</v>
      </c>
      <c r="P28" s="57">
        <f t="shared" si="2"/>
        <v>30.763999999999999</v>
      </c>
      <c r="Q28" s="57">
        <f t="shared" si="2"/>
        <v>33.85</v>
      </c>
      <c r="R28" s="57">
        <f t="shared" si="2"/>
        <v>27.359000000000002</v>
      </c>
      <c r="S28" s="57">
        <f t="shared" si="2"/>
        <v>26.834</v>
      </c>
      <c r="T28" s="57">
        <f t="shared" si="2"/>
        <v>32.969000000000001</v>
      </c>
      <c r="U28" s="57">
        <f t="shared" si="2"/>
        <v>44.305</v>
      </c>
      <c r="V28" s="57">
        <f t="shared" si="2"/>
        <v>51.22</v>
      </c>
      <c r="W28" s="57">
        <f t="shared" si="2"/>
        <v>86.766999999999996</v>
      </c>
      <c r="X28" s="57">
        <f t="shared" si="2"/>
        <v>42.725000000000001</v>
      </c>
      <c r="Y28" s="57">
        <f t="shared" si="2"/>
        <v>52.38</v>
      </c>
      <c r="Z28" s="58">
        <f t="shared" si="2"/>
        <v>0</v>
      </c>
      <c r="AA28" s="59">
        <f t="shared" si="2"/>
        <v>1444.0470000000003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79.621000000000009</v>
      </c>
      <c r="C47" s="83">
        <f t="shared" ref="C47:Z47" si="8">SUM(C10:C13)+C22+C36</f>
        <v>40.042000000000002</v>
      </c>
      <c r="D47" s="83">
        <f t="shared" si="8"/>
        <v>51.984999999999999</v>
      </c>
      <c r="E47" s="83">
        <f t="shared" si="8"/>
        <v>69.366</v>
      </c>
      <c r="F47" s="83">
        <f t="shared" si="8"/>
        <v>83.161999999999992</v>
      </c>
      <c r="G47" s="83">
        <f t="shared" si="8"/>
        <v>91.465000000000003</v>
      </c>
      <c r="H47" s="83">
        <f t="shared" si="8"/>
        <v>96.662999999999997</v>
      </c>
      <c r="I47" s="83">
        <f t="shared" si="8"/>
        <v>95.551000000000002</v>
      </c>
      <c r="J47" s="83">
        <f t="shared" si="8"/>
        <v>84.878</v>
      </c>
      <c r="K47" s="83">
        <f t="shared" si="8"/>
        <v>75.42</v>
      </c>
      <c r="L47" s="83">
        <f t="shared" si="8"/>
        <v>72.068000000000012</v>
      </c>
      <c r="M47" s="83">
        <f t="shared" si="8"/>
        <v>65.504000000000005</v>
      </c>
      <c r="N47" s="83">
        <f t="shared" si="8"/>
        <v>50.521000000000001</v>
      </c>
      <c r="O47" s="83">
        <f t="shared" si="8"/>
        <v>58.628</v>
      </c>
      <c r="P47" s="83">
        <f t="shared" si="8"/>
        <v>30.763999999999999</v>
      </c>
      <c r="Q47" s="83">
        <f t="shared" si="8"/>
        <v>33.85</v>
      </c>
      <c r="R47" s="83">
        <f t="shared" si="8"/>
        <v>27.359000000000002</v>
      </c>
      <c r="S47" s="83">
        <f t="shared" si="8"/>
        <v>26.833999999999996</v>
      </c>
      <c r="T47" s="83">
        <f t="shared" si="8"/>
        <v>32.968999999999994</v>
      </c>
      <c r="U47" s="83">
        <f t="shared" si="8"/>
        <v>44.305</v>
      </c>
      <c r="V47" s="83">
        <f t="shared" si="8"/>
        <v>51.22</v>
      </c>
      <c r="W47" s="83">
        <f t="shared" si="8"/>
        <v>86.766999999999996</v>
      </c>
      <c r="X47" s="83">
        <f t="shared" si="8"/>
        <v>42.725000000000009</v>
      </c>
      <c r="Y47" s="83">
        <f t="shared" si="8"/>
        <v>52.379999999999995</v>
      </c>
      <c r="Z47" s="84">
        <f t="shared" si="8"/>
        <v>0</v>
      </c>
      <c r="AA47" s="100">
        <f>SUM(B47:Z47)</f>
        <v>1444.047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2021-04-23T20:17:10Z</dcterms:created>
  <dcterms:modified xsi:type="dcterms:W3CDTF">2021-04-23T20:17:10Z</dcterms:modified>
</cp:coreProperties>
</file>