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<sst xmlns="http://schemas.openxmlformats.org/spreadsheetml/2006/main" count="110" uniqueCount="50">
  <si>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22/04/2021 23:18:43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</si>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</sst>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5.6609999999999996</c:v>
                </c:pt>
                <c:pt idx="1">
                  <c:v>11.893000000000001</c:v>
                </c:pt>
                <c:pt idx="2">
                  <c:v>4.5709999999999997</c:v>
                </c:pt>
                <c:pt idx="3">
                  <c:v>9.7650000000000006</c:v>
                </c:pt>
                <c:pt idx="4">
                  <c:v>13.279</c:v>
                </c:pt>
                <c:pt idx="5">
                  <c:v>9.5359999999999996</c:v>
                </c:pt>
                <c:pt idx="6">
                  <c:v>4.4889999999999999</c:v>
                </c:pt>
                <c:pt idx="7">
                  <c:v>10.482999999999999</c:v>
                </c:pt>
                <c:pt idx="8">
                  <c:v>13.556000000000001</c:v>
                </c:pt>
                <c:pt idx="9">
                  <c:v>11.757</c:v>
                </c:pt>
                <c:pt idx="10">
                  <c:v>11.175000000000001</c:v>
                </c:pt>
                <c:pt idx="11">
                  <c:v>13.074</c:v>
                </c:pt>
                <c:pt idx="12">
                  <c:v>13.974</c:v>
                </c:pt>
                <c:pt idx="13">
                  <c:v>26.1</c:v>
                </c:pt>
                <c:pt idx="14">
                  <c:v>28.493000000000002</c:v>
                </c:pt>
                <c:pt idx="15">
                  <c:v>26.404</c:v>
                </c:pt>
                <c:pt idx="16">
                  <c:v>17.342999999999996</c:v>
                </c:pt>
                <c:pt idx="17">
                  <c:v>11.023</c:v>
                </c:pt>
                <c:pt idx="18">
                  <c:v>19.085000000000001</c:v>
                </c:pt>
                <c:pt idx="19">
                  <c:v>12.82</c:v>
                </c:pt>
                <c:pt idx="20">
                  <c:v>11.46</c:v>
                </c:pt>
                <c:pt idx="21">
                  <c:v>34.749000000000002</c:v>
                </c:pt>
                <c:pt idx="22">
                  <c:v>33.683</c:v>
                </c:pt>
                <c:pt idx="23">
                  <c:v>7.4009999999999998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0294072"/>
        <c:axId val="350294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13.08</c:v>
                </c:pt>
                <c:pt idx="1">
                  <c:v>18.951000000000004</c:v>
                </c:pt>
                <c:pt idx="2">
                  <c:v>11.484</c:v>
                </c:pt>
                <c:pt idx="3">
                  <c:v>17.720999999999997</c:v>
                </c:pt>
                <c:pt idx="4">
                  <c:v>20.571999999999996</c:v>
                </c:pt>
                <c:pt idx="5">
                  <c:v>17.930999999999997</c:v>
                </c:pt>
                <c:pt idx="6">
                  <c:v>13.507999999999999</c:v>
                </c:pt>
                <c:pt idx="7">
                  <c:v>24.111999999999998</c:v>
                </c:pt>
                <c:pt idx="8">
                  <c:v>27.509999999999998</c:v>
                </c:pt>
                <c:pt idx="9">
                  <c:v>26.421999999999997</c:v>
                </c:pt>
                <c:pt idx="10">
                  <c:v>24.931999999999999</c:v>
                </c:pt>
                <c:pt idx="11">
                  <c:v>26.072999999999997</c:v>
                </c:pt>
                <c:pt idx="12">
                  <c:v>21.932000000000002</c:v>
                </c:pt>
                <c:pt idx="13">
                  <c:v>32.823999999999998</c:v>
                </c:pt>
                <c:pt idx="14">
                  <c:v>33.966000000000001</c:v>
                </c:pt>
                <c:pt idx="15">
                  <c:v>30.944000000000003</c:v>
                </c:pt>
                <c:pt idx="16">
                  <c:v>20.173000000000002</c:v>
                </c:pt>
                <c:pt idx="17">
                  <c:v>13.622999999999999</c:v>
                </c:pt>
                <c:pt idx="18">
                  <c:v>22.125</c:v>
                </c:pt>
                <c:pt idx="19">
                  <c:v>15.899999999999999</c:v>
                </c:pt>
                <c:pt idx="20">
                  <c:v>14.31</c:v>
                </c:pt>
                <c:pt idx="21">
                  <c:v>38.048999999999999</c:v>
                </c:pt>
                <c:pt idx="22">
                  <c:v>37.453000000000003</c:v>
                </c:pt>
                <c:pt idx="23">
                  <c:v>11.161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94072"/>
        <c:axId val="350294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66.94</c:v>
                </c:pt>
                <c:pt idx="1">
                  <c:v>58.5</c:v>
                </c:pt>
                <c:pt idx="2">
                  <c:v>59.01</c:v>
                </c:pt>
                <c:pt idx="3">
                  <c:v>58.46</c:v>
                </c:pt>
                <c:pt idx="4">
                  <c:v>57.71</c:v>
                </c:pt>
                <c:pt idx="5">
                  <c:v>64</c:v>
                </c:pt>
                <c:pt idx="6">
                  <c:v>71</c:v>
                </c:pt>
                <c:pt idx="7">
                  <c:v>82.73</c:v>
                </c:pt>
                <c:pt idx="8">
                  <c:v>90.48</c:v>
                </c:pt>
                <c:pt idx="9">
                  <c:v>79.239999999999995</c:v>
                </c:pt>
                <c:pt idx="10">
                  <c:v>70.099999999999994</c:v>
                </c:pt>
                <c:pt idx="11">
                  <c:v>68.8</c:v>
                </c:pt>
                <c:pt idx="12">
                  <c:v>68.61</c:v>
                </c:pt>
                <c:pt idx="13">
                  <c:v>62.99</c:v>
                </c:pt>
                <c:pt idx="14">
                  <c:v>62.99</c:v>
                </c:pt>
                <c:pt idx="15">
                  <c:v>64.010000000000005</c:v>
                </c:pt>
                <c:pt idx="16">
                  <c:v>64.87</c:v>
                </c:pt>
                <c:pt idx="17">
                  <c:v>67.55</c:v>
                </c:pt>
                <c:pt idx="18">
                  <c:v>66.84</c:v>
                </c:pt>
                <c:pt idx="19">
                  <c:v>79.95</c:v>
                </c:pt>
                <c:pt idx="20">
                  <c:v>80.3</c:v>
                </c:pt>
                <c:pt idx="21">
                  <c:v>78.28</c:v>
                </c:pt>
                <c:pt idx="22">
                  <c:v>70.849999999999994</c:v>
                </c:pt>
                <c:pt idx="23">
                  <c:v>62.69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95248"/>
        <c:axId val="350294856"/>
      </c:lineChart>
      <c:catAx>
        <c:axId val="350294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94464"/>
        <c:crosses val="autoZero"/>
        <c:auto val="1"/>
        <c:lblAlgn val="ctr"/>
        <c:lblOffset val="100"/>
        <c:noMultiLvlLbl val="0"/>
      </c:catAx>
      <c:valAx>
        <c:axId val="35029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94072"/>
        <c:crosses val="autoZero"/>
        <c:crossBetween val="between"/>
      </c:valAx>
      <c:valAx>
        <c:axId val="350294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95248"/>
        <c:crosses val="max"/>
        <c:crossBetween val="between"/>
      </c:valAx>
      <c:catAx>
        <c:axId val="350295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294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361.77399999999994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172.982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3.3479999999999999</v>
          </cell>
        </row>
        <row r="40">
          <cell r="C40">
            <v>13.733000000000001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508.07500000000005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66.94</v>
          </cell>
          <cell r="C7">
            <v>58.5</v>
          </cell>
          <cell r="D7">
            <v>59.01</v>
          </cell>
          <cell r="E7">
            <v>58.46</v>
          </cell>
          <cell r="F7">
            <v>57.71</v>
          </cell>
          <cell r="G7">
            <v>64</v>
          </cell>
          <cell r="H7">
            <v>71</v>
          </cell>
          <cell r="I7">
            <v>82.73</v>
          </cell>
          <cell r="J7">
            <v>90.48</v>
          </cell>
          <cell r="K7">
            <v>79.239999999999995</v>
          </cell>
          <cell r="L7">
            <v>70.099999999999994</v>
          </cell>
          <cell r="M7">
            <v>68.8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67.55</v>
          </cell>
          <cell r="T7">
            <v>66.84</v>
          </cell>
          <cell r="U7">
            <v>79.95</v>
          </cell>
          <cell r="V7">
            <v>80.3</v>
          </cell>
          <cell r="W7">
            <v>78.28</v>
          </cell>
          <cell r="X7">
            <v>70.849999999999994</v>
          </cell>
          <cell r="Y7">
            <v>62.69</v>
          </cell>
        </row>
        <row r="59">
          <cell r="B59">
            <v>5.6609999999999996</v>
          </cell>
          <cell r="C59">
            <v>11.893000000000001</v>
          </cell>
          <cell r="D59">
            <v>4.5709999999999997</v>
          </cell>
          <cell r="E59">
            <v>9.7650000000000006</v>
          </cell>
          <cell r="F59">
            <v>13.279</v>
          </cell>
          <cell r="G59">
            <v>9.5359999999999996</v>
          </cell>
          <cell r="H59">
            <v>4.4889999999999999</v>
          </cell>
          <cell r="I59">
            <v>10.482999999999999</v>
          </cell>
          <cell r="J59">
            <v>13.556000000000001</v>
          </cell>
          <cell r="K59">
            <v>11.757</v>
          </cell>
          <cell r="L59">
            <v>11.175000000000001</v>
          </cell>
          <cell r="M59">
            <v>13.074</v>
          </cell>
          <cell r="N59">
            <v>13.974</v>
          </cell>
          <cell r="O59">
            <v>26.1</v>
          </cell>
          <cell r="P59">
            <v>28.493000000000002</v>
          </cell>
          <cell r="Q59">
            <v>26.404</v>
          </cell>
          <cell r="R59">
            <v>17.342999999999996</v>
          </cell>
          <cell r="S59">
            <v>11.023</v>
          </cell>
          <cell r="T59">
            <v>19.085000000000001</v>
          </cell>
          <cell r="U59">
            <v>12.82</v>
          </cell>
          <cell r="V59">
            <v>11.46</v>
          </cell>
          <cell r="W59">
            <v>34.749000000000002</v>
          </cell>
          <cell r="X59">
            <v>33.683</v>
          </cell>
          <cell r="Y59">
            <v>7.4009999999999998</v>
          </cell>
        </row>
        <row r="66">
          <cell r="B66">
            <v>7.4190000000000005</v>
          </cell>
          <cell r="C66">
            <v>7.0579999999999998</v>
          </cell>
          <cell r="D66">
            <v>6.9129999999999994</v>
          </cell>
          <cell r="E66">
            <v>7.9559999999999995</v>
          </cell>
          <cell r="F66">
            <v>7.2929999999999993</v>
          </cell>
          <cell r="G66">
            <v>8.3949999999999996</v>
          </cell>
          <cell r="H66">
            <v>9.0190000000000001</v>
          </cell>
          <cell r="I66">
            <v>13.629000000000001</v>
          </cell>
          <cell r="J66">
            <v>13.953999999999999</v>
          </cell>
          <cell r="K66">
            <v>14.664999999999999</v>
          </cell>
          <cell r="L66">
            <v>13.756999999999998</v>
          </cell>
          <cell r="M66">
            <v>12.998999999999999</v>
          </cell>
          <cell r="N66">
            <v>7.9580000000000002</v>
          </cell>
          <cell r="O66">
            <v>6.7240000000000002</v>
          </cell>
          <cell r="P66">
            <v>5.4730000000000008</v>
          </cell>
          <cell r="Q66">
            <v>4.54</v>
          </cell>
          <cell r="R66">
            <v>2.83</v>
          </cell>
          <cell r="S66">
            <v>2.6</v>
          </cell>
          <cell r="T66">
            <v>3.0399999999999996</v>
          </cell>
          <cell r="U66">
            <v>3.0799999999999996</v>
          </cell>
          <cell r="V66">
            <v>2.85</v>
          </cell>
          <cell r="W66">
            <v>3.3</v>
          </cell>
          <cell r="X66">
            <v>3.77</v>
          </cell>
          <cell r="Y66">
            <v>3.7600000000000002</v>
          </cell>
        </row>
      </sheetData>
      <sheetData sheetId="17">
        <row r="59">
          <cell r="B59">
            <v>12.936999999999999</v>
          </cell>
          <cell r="C59">
            <v>15.314</v>
          </cell>
          <cell r="D59">
            <v>7.7989999999999995</v>
          </cell>
          <cell r="E59">
            <v>14.677</v>
          </cell>
          <cell r="F59">
            <v>17.311000000000003</v>
          </cell>
          <cell r="G59">
            <v>17.930999999999997</v>
          </cell>
          <cell r="H59">
            <v>13.225999999999999</v>
          </cell>
          <cell r="I59">
            <v>24.111999999999998</v>
          </cell>
          <cell r="J59">
            <v>27.509999999999998</v>
          </cell>
          <cell r="K59">
            <v>26.421999999999997</v>
          </cell>
          <cell r="L59">
            <v>24.931999999999999</v>
          </cell>
          <cell r="M59">
            <v>26.072999999999997</v>
          </cell>
          <cell r="N59">
            <v>21.932000000000002</v>
          </cell>
          <cell r="O59">
            <v>32.823999999999998</v>
          </cell>
          <cell r="P59">
            <v>33.966000000000001</v>
          </cell>
          <cell r="Q59">
            <v>30.944000000000003</v>
          </cell>
          <cell r="R59">
            <v>18.622</v>
          </cell>
          <cell r="S59">
            <v>10.727</v>
          </cell>
          <cell r="T59">
            <v>18.587</v>
          </cell>
          <cell r="U59">
            <v>14.367000000000001</v>
          </cell>
          <cell r="V59">
            <v>13.31</v>
          </cell>
          <cell r="W59">
            <v>37.209000000000003</v>
          </cell>
          <cell r="X59">
            <v>36.649000000000001</v>
          </cell>
          <cell r="Y59">
            <v>10.693999999999999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1.9</v>
          </cell>
        </row>
        <row r="65">
          <cell r="D65">
            <v>1.115</v>
          </cell>
          <cell r="E65">
            <v>1.1439999999999999</v>
          </cell>
          <cell r="F65">
            <v>1.089</v>
          </cell>
        </row>
        <row r="66">
          <cell r="B66">
            <v>0.14299999999999999</v>
          </cell>
          <cell r="C66">
            <v>0.13700000000000001</v>
          </cell>
          <cell r="D66">
            <v>0.27</v>
          </cell>
          <cell r="F66">
            <v>0.27200000000000002</v>
          </cell>
          <cell r="H66">
            <v>0.28199999999999997</v>
          </cell>
          <cell r="R66">
            <v>1.5510000000000002</v>
          </cell>
          <cell r="S66">
            <v>2.8959999999999999</v>
          </cell>
          <cell r="T66">
            <v>3.5380000000000003</v>
          </cell>
          <cell r="U66">
            <v>1.5329999999999999</v>
          </cell>
          <cell r="V66">
            <v>1</v>
          </cell>
          <cell r="W66">
            <v>0.84</v>
          </cell>
          <cell r="X66">
            <v>0.80400000000000005</v>
          </cell>
          <cell r="Y66">
            <v>0.46699999999999997</v>
          </cell>
        </row>
      </sheetData>
      <sheetData sheetId="18">
        <row r="7">
          <cell r="B7">
            <v>66.94</v>
          </cell>
          <cell r="C7">
            <v>58.5</v>
          </cell>
          <cell r="D7">
            <v>59.01</v>
          </cell>
          <cell r="E7">
            <v>58.46</v>
          </cell>
          <cell r="F7">
            <v>57.71</v>
          </cell>
          <cell r="G7">
            <v>64</v>
          </cell>
          <cell r="H7">
            <v>71</v>
          </cell>
          <cell r="I7">
            <v>82.73</v>
          </cell>
          <cell r="J7">
            <v>90.48</v>
          </cell>
          <cell r="K7">
            <v>79.239999999999995</v>
          </cell>
          <cell r="L7">
            <v>70.099999999999994</v>
          </cell>
          <cell r="M7">
            <v>68.8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67.55</v>
          </cell>
          <cell r="T7">
            <v>66.84</v>
          </cell>
          <cell r="U7">
            <v>79.95</v>
          </cell>
          <cell r="V7">
            <v>80.3</v>
          </cell>
          <cell r="W7">
            <v>78.28</v>
          </cell>
          <cell r="X7">
            <v>70.849999999999994</v>
          </cell>
          <cell r="Y7">
            <v>62.69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13.08</v>
      </c>
      <c r="C4" s="18">
        <v>18.951000000000001</v>
      </c>
      <c r="D4" s="18">
        <v>11.483999999999998</v>
      </c>
      <c r="E4" s="18">
        <v>17.720999999999997</v>
      </c>
      <c r="F4" s="18">
        <v>20.572000000000003</v>
      </c>
      <c r="G4" s="18">
        <v>17.931000000000001</v>
      </c>
      <c r="H4" s="18">
        <v>13.507999999999999</v>
      </c>
      <c r="I4" s="18">
        <v>24.111999999999998</v>
      </c>
      <c r="J4" s="18">
        <v>27.51</v>
      </c>
      <c r="K4" s="18">
        <v>26.422000000000004</v>
      </c>
      <c r="L4" s="18">
        <v>24.932000000000006</v>
      </c>
      <c r="M4" s="18">
        <v>26.072999999999997</v>
      </c>
      <c r="N4" s="18">
        <v>21.932000000000002</v>
      </c>
      <c r="O4" s="18">
        <v>32.823999999999998</v>
      </c>
      <c r="P4" s="18">
        <v>33.966000000000001</v>
      </c>
      <c r="Q4" s="18">
        <v>30.943999999999999</v>
      </c>
      <c r="R4" s="18">
        <v>20.172999999999998</v>
      </c>
      <c r="S4" s="18">
        <v>13.623000000000001</v>
      </c>
      <c r="T4" s="18">
        <v>22.125</v>
      </c>
      <c r="U4" s="18">
        <v>15.899999999999999</v>
      </c>
      <c r="V4" s="18">
        <v>14.31</v>
      </c>
      <c r="W4" s="18">
        <v>38.048999999999999</v>
      </c>
      <c r="X4" s="18">
        <v>37.453000000000003</v>
      </c>
      <c r="Y4" s="18">
        <v>11.161</v>
      </c>
      <c r="Z4" s="19"/>
      <c r="AA4" s="20">
        <f>SUM(B4:Z4)</f>
        <v>534.75599999999997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66.94</v>
      </c>
      <c r="C7" s="28">
        <v>58.5</v>
      </c>
      <c r="D7" s="28">
        <v>59.01</v>
      </c>
      <c r="E7" s="28">
        <v>58.46</v>
      </c>
      <c r="F7" s="28">
        <v>57.71</v>
      </c>
      <c r="G7" s="28">
        <v>64</v>
      </c>
      <c r="H7" s="28">
        <v>71</v>
      </c>
      <c r="I7" s="28">
        <v>82.73</v>
      </c>
      <c r="J7" s="28">
        <v>90.48</v>
      </c>
      <c r="K7" s="28">
        <v>79.239999999999995</v>
      </c>
      <c r="L7" s="28">
        <v>70.099999999999994</v>
      </c>
      <c r="M7" s="28">
        <v>68.8</v>
      </c>
      <c r="N7" s="28">
        <v>68.61</v>
      </c>
      <c r="O7" s="28">
        <v>62.99</v>
      </c>
      <c r="P7" s="28">
        <v>62.99</v>
      </c>
      <c r="Q7" s="28">
        <v>64.010000000000005</v>
      </c>
      <c r="R7" s="28">
        <v>64.87</v>
      </c>
      <c r="S7" s="28">
        <v>67.55</v>
      </c>
      <c r="T7" s="28">
        <v>66.84</v>
      </c>
      <c r="U7" s="28">
        <v>79.95</v>
      </c>
      <c r="V7" s="28">
        <v>80.3</v>
      </c>
      <c r="W7" s="28">
        <v>78.28</v>
      </c>
      <c r="X7" s="28">
        <v>70.849999999999994</v>
      </c>
      <c r="Y7" s="28">
        <v>62.69</v>
      </c>
      <c r="Z7" s="29"/>
      <c r="AA7" s="30">
        <f>IF(SUM(GR_MAINLAND_MCP_SUM_SELL)&lt;&gt;0,AVERAGEIF(GR_MAINLAND_MCP_SUM_SELL,"&lt;&gt;"""),"")</f>
        <v>69.037499999999994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5.6609999999999996</v>
      </c>
      <c r="C13" s="52">
        <v>11.893000000000001</v>
      </c>
      <c r="D13" s="52">
        <v>4.5709999999999997</v>
      </c>
      <c r="E13" s="52">
        <v>9.7650000000000006</v>
      </c>
      <c r="F13" s="52">
        <v>13.279</v>
      </c>
      <c r="G13" s="52">
        <v>9.5359999999999996</v>
      </c>
      <c r="H13" s="52">
        <v>4.4889999999999999</v>
      </c>
      <c r="I13" s="52">
        <v>10.482999999999999</v>
      </c>
      <c r="J13" s="52">
        <v>13.556000000000001</v>
      </c>
      <c r="K13" s="52">
        <v>11.757</v>
      </c>
      <c r="L13" s="52">
        <v>11.175000000000001</v>
      </c>
      <c r="M13" s="52">
        <v>13.074</v>
      </c>
      <c r="N13" s="52">
        <v>13.974</v>
      </c>
      <c r="O13" s="52">
        <v>26.1</v>
      </c>
      <c r="P13" s="52">
        <v>28.493000000000002</v>
      </c>
      <c r="Q13" s="52">
        <v>26.404</v>
      </c>
      <c r="R13" s="52">
        <v>17.342999999999996</v>
      </c>
      <c r="S13" s="52">
        <v>11.023</v>
      </c>
      <c r="T13" s="52">
        <v>19.085000000000001</v>
      </c>
      <c r="U13" s="52">
        <v>12.82</v>
      </c>
      <c r="V13" s="52">
        <v>11.46</v>
      </c>
      <c r="W13" s="52">
        <v>34.749000000000002</v>
      </c>
      <c r="X13" s="52">
        <v>33.683</v>
      </c>
      <c r="Y13" s="52">
        <v>7.4009999999999998</v>
      </c>
      <c r="Z13" s="53"/>
      <c r="AA13" s="54">
        <f>SUM(B13:Z13)</f>
        <v>361.77399999999994</v>
      </c>
    </row>
    <row r="14" spans="1:27" ht="30" customHeight="1" thickBot="1" x14ac:dyDescent="0.25">
      <c r="A14" s="55" t="s">
        <v>10</v>
      </c>
      <c r="B14" s="56">
        <f>IF(LEN(B$2)&gt;0,SUM(B10:B13),"")</f>
        <v>5.6609999999999996</v>
      </c>
      <c r="C14" s="57">
        <f t="shared" ref="C14:Z14" si="0">IF(LEN(C$2)&gt;0,SUM(C10:C13),"")</f>
        <v>11.893000000000001</v>
      </c>
      <c r="D14" s="57">
        <f t="shared" si="0"/>
        <v>4.5709999999999997</v>
      </c>
      <c r="E14" s="57">
        <f t="shared" si="0"/>
        <v>9.7650000000000006</v>
      </c>
      <c r="F14" s="57">
        <f t="shared" si="0"/>
        <v>13.279</v>
      </c>
      <c r="G14" s="57">
        <f t="shared" si="0"/>
        <v>9.5359999999999996</v>
      </c>
      <c r="H14" s="57">
        <f t="shared" si="0"/>
        <v>4.4889999999999999</v>
      </c>
      <c r="I14" s="57">
        <f t="shared" si="0"/>
        <v>10.482999999999999</v>
      </c>
      <c r="J14" s="57">
        <f t="shared" si="0"/>
        <v>13.556000000000001</v>
      </c>
      <c r="K14" s="57">
        <f t="shared" si="0"/>
        <v>11.757</v>
      </c>
      <c r="L14" s="57">
        <f t="shared" si="0"/>
        <v>11.175000000000001</v>
      </c>
      <c r="M14" s="57">
        <f t="shared" si="0"/>
        <v>13.074</v>
      </c>
      <c r="N14" s="57">
        <f t="shared" si="0"/>
        <v>13.974</v>
      </c>
      <c r="O14" s="57">
        <f t="shared" si="0"/>
        <v>26.1</v>
      </c>
      <c r="P14" s="57">
        <f t="shared" si="0"/>
        <v>28.493000000000002</v>
      </c>
      <c r="Q14" s="57">
        <f t="shared" si="0"/>
        <v>26.404</v>
      </c>
      <c r="R14" s="57">
        <f t="shared" si="0"/>
        <v>17.342999999999996</v>
      </c>
      <c r="S14" s="57">
        <f t="shared" si="0"/>
        <v>11.023</v>
      </c>
      <c r="T14" s="57">
        <f t="shared" si="0"/>
        <v>19.085000000000001</v>
      </c>
      <c r="U14" s="57">
        <f t="shared" si="0"/>
        <v>12.82</v>
      </c>
      <c r="V14" s="57">
        <f t="shared" si="0"/>
        <v>11.46</v>
      </c>
      <c r="W14" s="57">
        <f t="shared" si="0"/>
        <v>34.749000000000002</v>
      </c>
      <c r="X14" s="57">
        <f t="shared" si="0"/>
        <v>33.683</v>
      </c>
      <c r="Y14" s="57">
        <f t="shared" si="0"/>
        <v>7.4009999999999998</v>
      </c>
      <c r="Z14" s="58" t="str">
        <f t="shared" si="0"/>
        <v/>
      </c>
      <c r="AA14" s="59">
        <f>SUM(AA9:AA13)</f>
        <v>361.77399999999994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7.4190000000000005</v>
      </c>
      <c r="C19" s="76">
        <v>7.0579999999999998</v>
      </c>
      <c r="D19" s="76">
        <v>6.9129999999999994</v>
      </c>
      <c r="E19" s="76">
        <v>7.9559999999999995</v>
      </c>
      <c r="F19" s="76">
        <v>7.2929999999999993</v>
      </c>
      <c r="G19" s="76">
        <v>8.3949999999999996</v>
      </c>
      <c r="H19" s="76">
        <v>9.0190000000000001</v>
      </c>
      <c r="I19" s="76">
        <v>13.629000000000001</v>
      </c>
      <c r="J19" s="76">
        <v>13.953999999999999</v>
      </c>
      <c r="K19" s="76">
        <v>14.664999999999999</v>
      </c>
      <c r="L19" s="76">
        <v>13.756999999999998</v>
      </c>
      <c r="M19" s="76">
        <v>12.998999999999999</v>
      </c>
      <c r="N19" s="76">
        <v>7.9580000000000002</v>
      </c>
      <c r="O19" s="76">
        <v>6.7240000000000002</v>
      </c>
      <c r="P19" s="76">
        <v>5.4730000000000008</v>
      </c>
      <c r="Q19" s="76">
        <v>4.54</v>
      </c>
      <c r="R19" s="76">
        <v>2.83</v>
      </c>
      <c r="S19" s="76">
        <v>2.6</v>
      </c>
      <c r="T19" s="76">
        <v>3.0399999999999996</v>
      </c>
      <c r="U19" s="76">
        <v>3.0799999999999996</v>
      </c>
      <c r="V19" s="76">
        <v>2.85</v>
      </c>
      <c r="W19" s="76">
        <v>3.3</v>
      </c>
      <c r="X19" s="76">
        <v>3.77</v>
      </c>
      <c r="Y19" s="76">
        <v>3.7600000000000002</v>
      </c>
      <c r="Z19" s="73"/>
      <c r="AA19" s="74">
        <f>SUM(B19:Z19)</f>
        <v>172.982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7.4190000000000005</v>
      </c>
      <c r="C22" s="83">
        <f t="shared" ref="C22:Z22" si="1">IF(LEN(C$2)&gt;0,SUM(C17:C21),"")</f>
        <v>7.0579999999999998</v>
      </c>
      <c r="D22" s="83">
        <f t="shared" si="1"/>
        <v>6.9129999999999994</v>
      </c>
      <c r="E22" s="83">
        <f t="shared" si="1"/>
        <v>7.9559999999999995</v>
      </c>
      <c r="F22" s="83">
        <f t="shared" si="1"/>
        <v>7.2929999999999993</v>
      </c>
      <c r="G22" s="83">
        <f t="shared" si="1"/>
        <v>8.3949999999999996</v>
      </c>
      <c r="H22" s="83">
        <f t="shared" si="1"/>
        <v>9.0190000000000001</v>
      </c>
      <c r="I22" s="83">
        <f t="shared" si="1"/>
        <v>13.629000000000001</v>
      </c>
      <c r="J22" s="83">
        <f t="shared" si="1"/>
        <v>13.953999999999999</v>
      </c>
      <c r="K22" s="83">
        <f t="shared" si="1"/>
        <v>14.664999999999999</v>
      </c>
      <c r="L22" s="83">
        <f t="shared" si="1"/>
        <v>13.756999999999998</v>
      </c>
      <c r="M22" s="83">
        <f t="shared" si="1"/>
        <v>12.998999999999999</v>
      </c>
      <c r="N22" s="83">
        <f t="shared" si="1"/>
        <v>7.9580000000000002</v>
      </c>
      <c r="O22" s="83">
        <f t="shared" si="1"/>
        <v>6.7240000000000002</v>
      </c>
      <c r="P22" s="83">
        <f t="shared" si="1"/>
        <v>5.4730000000000008</v>
      </c>
      <c r="Q22" s="83">
        <f t="shared" si="1"/>
        <v>4.54</v>
      </c>
      <c r="R22" s="83">
        <f t="shared" si="1"/>
        <v>2.83</v>
      </c>
      <c r="S22" s="83">
        <f t="shared" si="1"/>
        <v>2.6</v>
      </c>
      <c r="T22" s="83">
        <f t="shared" si="1"/>
        <v>3.0399999999999996</v>
      </c>
      <c r="U22" s="83">
        <f t="shared" si="1"/>
        <v>3.0799999999999996</v>
      </c>
      <c r="V22" s="83">
        <f t="shared" si="1"/>
        <v>2.85</v>
      </c>
      <c r="W22" s="83">
        <f t="shared" si="1"/>
        <v>3.3</v>
      </c>
      <c r="X22" s="83">
        <f t="shared" si="1"/>
        <v>3.77</v>
      </c>
      <c r="Y22" s="83">
        <f t="shared" si="1"/>
        <v>3.7600000000000002</v>
      </c>
      <c r="Z22" s="84" t="str">
        <f t="shared" si="1"/>
        <v/>
      </c>
      <c r="AA22" s="85">
        <f>SUM(AA17:AA21)</f>
        <v>172.982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13.08</v>
      </c>
      <c r="C26" s="72">
        <v>18.951000000000001</v>
      </c>
      <c r="D26" s="72">
        <v>11.484</v>
      </c>
      <c r="E26" s="72">
        <v>17.721</v>
      </c>
      <c r="F26" s="72">
        <v>20.571999999999999</v>
      </c>
      <c r="G26" s="72">
        <v>17.931000000000001</v>
      </c>
      <c r="H26" s="72">
        <v>13.507999999999999</v>
      </c>
      <c r="I26" s="72">
        <v>24.111999999999998</v>
      </c>
      <c r="J26" s="72">
        <v>27.51</v>
      </c>
      <c r="K26" s="72">
        <v>26.422000000000001</v>
      </c>
      <c r="L26" s="72">
        <v>24.931999999999999</v>
      </c>
      <c r="M26" s="72">
        <v>26.073</v>
      </c>
      <c r="N26" s="72">
        <v>21.931999999999999</v>
      </c>
      <c r="O26" s="72">
        <v>32.823999999999998</v>
      </c>
      <c r="P26" s="72">
        <v>33.966000000000001</v>
      </c>
      <c r="Q26" s="72">
        <v>30.943999999999999</v>
      </c>
      <c r="R26" s="72">
        <v>20.172999999999998</v>
      </c>
      <c r="S26" s="72">
        <v>13.622999999999999</v>
      </c>
      <c r="T26" s="72">
        <v>22.125</v>
      </c>
      <c r="U26" s="72">
        <v>15.9</v>
      </c>
      <c r="V26" s="72">
        <v>14.31</v>
      </c>
      <c r="W26" s="72">
        <v>38.048999999999999</v>
      </c>
      <c r="X26" s="72">
        <v>37.453000000000003</v>
      </c>
      <c r="Y26" s="72">
        <v>11.161</v>
      </c>
      <c r="Z26" s="73"/>
      <c r="AA26" s="74">
        <f>SUM(B26:Z26)</f>
        <v>534.75599999999997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13.08</v>
      </c>
      <c r="C28" s="57">
        <f t="shared" ref="C28:Z28" si="2">IF(LEN(C$2)&gt;0,SUM(C25:C27),"")</f>
        <v>18.951000000000001</v>
      </c>
      <c r="D28" s="57">
        <f t="shared" si="2"/>
        <v>11.484</v>
      </c>
      <c r="E28" s="57">
        <f t="shared" si="2"/>
        <v>17.721</v>
      </c>
      <c r="F28" s="57">
        <f t="shared" si="2"/>
        <v>20.571999999999999</v>
      </c>
      <c r="G28" s="57">
        <f t="shared" si="2"/>
        <v>17.931000000000001</v>
      </c>
      <c r="H28" s="57">
        <f t="shared" si="2"/>
        <v>13.507999999999999</v>
      </c>
      <c r="I28" s="57">
        <f t="shared" si="2"/>
        <v>24.111999999999998</v>
      </c>
      <c r="J28" s="57">
        <f t="shared" si="2"/>
        <v>27.51</v>
      </c>
      <c r="K28" s="57">
        <f t="shared" si="2"/>
        <v>26.422000000000001</v>
      </c>
      <c r="L28" s="57">
        <f t="shared" si="2"/>
        <v>24.931999999999999</v>
      </c>
      <c r="M28" s="57">
        <f t="shared" si="2"/>
        <v>26.073</v>
      </c>
      <c r="N28" s="57">
        <f t="shared" si="2"/>
        <v>21.931999999999999</v>
      </c>
      <c r="O28" s="57">
        <f t="shared" si="2"/>
        <v>32.823999999999998</v>
      </c>
      <c r="P28" s="57">
        <f t="shared" si="2"/>
        <v>33.966000000000001</v>
      </c>
      <c r="Q28" s="57">
        <f t="shared" si="2"/>
        <v>30.943999999999999</v>
      </c>
      <c r="R28" s="57">
        <f t="shared" si="2"/>
        <v>20.172999999999998</v>
      </c>
      <c r="S28" s="57">
        <f t="shared" si="2"/>
        <v>13.622999999999999</v>
      </c>
      <c r="T28" s="57">
        <f t="shared" si="2"/>
        <v>22.125</v>
      </c>
      <c r="U28" s="57">
        <f t="shared" si="2"/>
        <v>15.9</v>
      </c>
      <c r="V28" s="57">
        <f t="shared" si="2"/>
        <v>14.31</v>
      </c>
      <c r="W28" s="57">
        <f t="shared" si="2"/>
        <v>38.048999999999999</v>
      </c>
      <c r="X28" s="57">
        <f t="shared" si="2"/>
        <v>37.453000000000003</v>
      </c>
      <c r="Y28" s="57">
        <f t="shared" si="2"/>
        <v>11.161</v>
      </c>
      <c r="Z28" s="58" t="str">
        <f t="shared" si="2"/>
        <v/>
      </c>
      <c r="AA28" s="59">
        <f>SUM(AA25:AA27)</f>
        <v>534.75599999999997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13.08</v>
      </c>
      <c r="C47" s="83">
        <f t="shared" ref="C47:Z47" si="8">IF(LEN(C$2)&gt;0,C14+C22+C36,"")</f>
        <v>18.951000000000001</v>
      </c>
      <c r="D47" s="83">
        <f t="shared" si="8"/>
        <v>11.483999999999998</v>
      </c>
      <c r="E47" s="83">
        <f t="shared" si="8"/>
        <v>17.721</v>
      </c>
      <c r="F47" s="83">
        <f t="shared" si="8"/>
        <v>20.571999999999999</v>
      </c>
      <c r="G47" s="83">
        <f t="shared" si="8"/>
        <v>17.930999999999997</v>
      </c>
      <c r="H47" s="83">
        <f t="shared" si="8"/>
        <v>13.507999999999999</v>
      </c>
      <c r="I47" s="83">
        <f t="shared" si="8"/>
        <v>24.112000000000002</v>
      </c>
      <c r="J47" s="83">
        <f t="shared" si="8"/>
        <v>27.509999999999998</v>
      </c>
      <c r="K47" s="83">
        <f t="shared" si="8"/>
        <v>26.421999999999997</v>
      </c>
      <c r="L47" s="83">
        <f t="shared" si="8"/>
        <v>24.931999999999999</v>
      </c>
      <c r="M47" s="83">
        <f t="shared" si="8"/>
        <v>26.073</v>
      </c>
      <c r="N47" s="83">
        <f t="shared" si="8"/>
        <v>21.932000000000002</v>
      </c>
      <c r="O47" s="83">
        <f t="shared" si="8"/>
        <v>32.823999999999998</v>
      </c>
      <c r="P47" s="83">
        <f t="shared" si="8"/>
        <v>33.966000000000001</v>
      </c>
      <c r="Q47" s="83">
        <f t="shared" si="8"/>
        <v>30.943999999999999</v>
      </c>
      <c r="R47" s="83">
        <f t="shared" si="8"/>
        <v>20.172999999999995</v>
      </c>
      <c r="S47" s="83">
        <f t="shared" si="8"/>
        <v>13.622999999999999</v>
      </c>
      <c r="T47" s="83">
        <f t="shared" si="8"/>
        <v>22.125</v>
      </c>
      <c r="U47" s="83">
        <f t="shared" si="8"/>
        <v>15.9</v>
      </c>
      <c r="V47" s="83">
        <f t="shared" si="8"/>
        <v>14.31</v>
      </c>
      <c r="W47" s="83">
        <f t="shared" si="8"/>
        <v>38.048999999999999</v>
      </c>
      <c r="X47" s="83">
        <f t="shared" si="8"/>
        <v>37.453000000000003</v>
      </c>
      <c r="Y47" s="83">
        <f t="shared" si="8"/>
        <v>11.161</v>
      </c>
      <c r="Z47" s="84" t="str">
        <f t="shared" si="8"/>
        <v/>
      </c>
      <c r="AA47" s="100">
        <f>SUM(B47:Z47)</f>
        <v>534.75599999999997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13.08</v>
      </c>
      <c r="C4" s="18">
        <v>18.951000000000004</v>
      </c>
      <c r="D4" s="18">
        <v>11.484</v>
      </c>
      <c r="E4" s="18">
        <v>17.720999999999997</v>
      </c>
      <c r="F4" s="18">
        <v>20.571999999999996</v>
      </c>
      <c r="G4" s="18">
        <v>17.930999999999997</v>
      </c>
      <c r="H4" s="18">
        <v>13.507999999999999</v>
      </c>
      <c r="I4" s="18">
        <v>24.111999999999998</v>
      </c>
      <c r="J4" s="18">
        <v>27.509999999999998</v>
      </c>
      <c r="K4" s="18">
        <v>26.421999999999997</v>
      </c>
      <c r="L4" s="18">
        <v>24.931999999999999</v>
      </c>
      <c r="M4" s="18">
        <v>26.072999999999997</v>
      </c>
      <c r="N4" s="18">
        <v>21.932000000000002</v>
      </c>
      <c r="O4" s="18">
        <v>32.823999999999998</v>
      </c>
      <c r="P4" s="18">
        <v>33.966000000000001</v>
      </c>
      <c r="Q4" s="18">
        <v>30.944000000000003</v>
      </c>
      <c r="R4" s="18">
        <v>20.173000000000002</v>
      </c>
      <c r="S4" s="18">
        <v>13.622999999999999</v>
      </c>
      <c r="T4" s="18">
        <v>22.125</v>
      </c>
      <c r="U4" s="18">
        <v>15.899999999999999</v>
      </c>
      <c r="V4" s="18">
        <v>14.31</v>
      </c>
      <c r="W4" s="18">
        <v>38.048999999999999</v>
      </c>
      <c r="X4" s="18">
        <v>37.453000000000003</v>
      </c>
      <c r="Y4" s="18">
        <v>11.161</v>
      </c>
      <c r="Z4" s="19"/>
      <c r="AA4" s="20">
        <f>SUM(B4:Z4)</f>
        <v>534.75599999999986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66.94</v>
      </c>
      <c r="C7" s="28">
        <v>58.5</v>
      </c>
      <c r="D7" s="28">
        <v>59.01</v>
      </c>
      <c r="E7" s="28">
        <v>58.46</v>
      </c>
      <c r="F7" s="28">
        <v>57.71</v>
      </c>
      <c r="G7" s="28">
        <v>64</v>
      </c>
      <c r="H7" s="28">
        <v>71</v>
      </c>
      <c r="I7" s="28">
        <v>82.73</v>
      </c>
      <c r="J7" s="28">
        <v>90.48</v>
      </c>
      <c r="K7" s="28">
        <v>79.239999999999995</v>
      </c>
      <c r="L7" s="28">
        <v>70.099999999999994</v>
      </c>
      <c r="M7" s="28">
        <v>68.8</v>
      </c>
      <c r="N7" s="28">
        <v>68.61</v>
      </c>
      <c r="O7" s="28">
        <v>62.99</v>
      </c>
      <c r="P7" s="28">
        <v>62.99</v>
      </c>
      <c r="Q7" s="28">
        <v>64.010000000000005</v>
      </c>
      <c r="R7" s="28">
        <v>64.87</v>
      </c>
      <c r="S7" s="28">
        <v>67.55</v>
      </c>
      <c r="T7" s="28">
        <v>66.84</v>
      </c>
      <c r="U7" s="28">
        <v>79.95</v>
      </c>
      <c r="V7" s="28">
        <v>80.3</v>
      </c>
      <c r="W7" s="28">
        <v>78.28</v>
      </c>
      <c r="X7" s="28">
        <v>70.849999999999994</v>
      </c>
      <c r="Y7" s="28">
        <v>62.69</v>
      </c>
      <c r="Z7" s="29"/>
      <c r="AA7" s="30">
        <v>69.037499999999994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12.936999999999999</v>
      </c>
      <c r="C13" s="52">
        <v>15.314</v>
      </c>
      <c r="D13" s="52">
        <v>7.7989999999999995</v>
      </c>
      <c r="E13" s="52">
        <v>14.677</v>
      </c>
      <c r="F13" s="52">
        <v>17.311000000000003</v>
      </c>
      <c r="G13" s="52">
        <v>17.930999999999997</v>
      </c>
      <c r="H13" s="52">
        <v>13.225999999999999</v>
      </c>
      <c r="I13" s="52">
        <v>24.111999999999998</v>
      </c>
      <c r="J13" s="52">
        <v>27.509999999999998</v>
      </c>
      <c r="K13" s="52">
        <v>26.421999999999997</v>
      </c>
      <c r="L13" s="52">
        <v>24.931999999999999</v>
      </c>
      <c r="M13" s="52">
        <v>26.072999999999997</v>
      </c>
      <c r="N13" s="52">
        <v>21.932000000000002</v>
      </c>
      <c r="O13" s="52">
        <v>32.823999999999998</v>
      </c>
      <c r="P13" s="52">
        <v>33.966000000000001</v>
      </c>
      <c r="Q13" s="52">
        <v>30.944000000000003</v>
      </c>
      <c r="R13" s="52">
        <v>18.622</v>
      </c>
      <c r="S13" s="52">
        <v>10.727</v>
      </c>
      <c r="T13" s="52">
        <v>18.587</v>
      </c>
      <c r="U13" s="52">
        <v>14.367000000000001</v>
      </c>
      <c r="V13" s="52">
        <v>13.31</v>
      </c>
      <c r="W13" s="52">
        <v>37.209000000000003</v>
      </c>
      <c r="X13" s="52">
        <v>36.649000000000001</v>
      </c>
      <c r="Y13" s="52">
        <v>10.693999999999999</v>
      </c>
      <c r="Z13" s="53"/>
      <c r="AA13" s="54">
        <f>SUM(B13:Z13)</f>
        <v>508.07500000000005</v>
      </c>
    </row>
    <row r="14" spans="1:27" ht="30" customHeight="1" thickBot="1" x14ac:dyDescent="0.25">
      <c r="A14" s="55" t="s">
        <v>10</v>
      </c>
      <c r="B14" s="56">
        <f>IF(LEN(B$2)&gt;0,SUM(B10:B13),"")</f>
        <v>12.936999999999999</v>
      </c>
      <c r="C14" s="57">
        <f t="shared" ref="C14:Z14" si="0">IF(LEN(C$2)&gt;0,SUM(C10:C13),"")</f>
        <v>15.314</v>
      </c>
      <c r="D14" s="57">
        <f t="shared" si="0"/>
        <v>7.7989999999999995</v>
      </c>
      <c r="E14" s="57">
        <f t="shared" si="0"/>
        <v>14.677</v>
      </c>
      <c r="F14" s="57">
        <f t="shared" si="0"/>
        <v>17.311000000000003</v>
      </c>
      <c r="G14" s="57">
        <f t="shared" si="0"/>
        <v>17.930999999999997</v>
      </c>
      <c r="H14" s="57">
        <f t="shared" si="0"/>
        <v>13.225999999999999</v>
      </c>
      <c r="I14" s="57">
        <f t="shared" si="0"/>
        <v>24.111999999999998</v>
      </c>
      <c r="J14" s="57">
        <f t="shared" si="0"/>
        <v>27.509999999999998</v>
      </c>
      <c r="K14" s="57">
        <f t="shared" si="0"/>
        <v>26.421999999999997</v>
      </c>
      <c r="L14" s="57">
        <f t="shared" si="0"/>
        <v>24.931999999999999</v>
      </c>
      <c r="M14" s="57">
        <f t="shared" si="0"/>
        <v>26.072999999999997</v>
      </c>
      <c r="N14" s="57">
        <f t="shared" si="0"/>
        <v>21.932000000000002</v>
      </c>
      <c r="O14" s="57">
        <f t="shared" si="0"/>
        <v>32.823999999999998</v>
      </c>
      <c r="P14" s="57">
        <f t="shared" si="0"/>
        <v>33.966000000000001</v>
      </c>
      <c r="Q14" s="57">
        <f t="shared" si="0"/>
        <v>30.944000000000003</v>
      </c>
      <c r="R14" s="57">
        <f t="shared" si="0"/>
        <v>18.622</v>
      </c>
      <c r="S14" s="57">
        <f t="shared" si="0"/>
        <v>10.727</v>
      </c>
      <c r="T14" s="57">
        <f t="shared" si="0"/>
        <v>18.587</v>
      </c>
      <c r="U14" s="57">
        <f t="shared" si="0"/>
        <v>14.367000000000001</v>
      </c>
      <c r="V14" s="57">
        <f t="shared" si="0"/>
        <v>13.31</v>
      </c>
      <c r="W14" s="57">
        <f t="shared" si="0"/>
        <v>37.209000000000003</v>
      </c>
      <c r="X14" s="57">
        <f t="shared" si="0"/>
        <v>36.649000000000001</v>
      </c>
      <c r="Y14" s="57">
        <f t="shared" si="0"/>
        <v>10.693999999999999</v>
      </c>
      <c r="Z14" s="58" t="str">
        <f t="shared" si="0"/>
        <v/>
      </c>
      <c r="AA14" s="59">
        <f>SUM(AA9:AA13)</f>
        <v>508.07500000000005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3.5</v>
      </c>
      <c r="D17" s="67">
        <v>2.2999999999999998</v>
      </c>
      <c r="E17" s="67">
        <v>1.9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/>
      <c r="C18" s="72"/>
      <c r="D18" s="72">
        <v>1.115</v>
      </c>
      <c r="E18" s="72">
        <v>1.1439999999999999</v>
      </c>
      <c r="F18" s="72">
        <v>1.089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3.3479999999999999</v>
      </c>
    </row>
    <row r="19" spans="1:27" ht="24.95" customHeight="1" x14ac:dyDescent="0.2">
      <c r="A19" s="70" t="s">
        <v>14</v>
      </c>
      <c r="B19" s="75">
        <v>0.14299999999999999</v>
      </c>
      <c r="C19" s="76">
        <v>0.13700000000000001</v>
      </c>
      <c r="D19" s="76">
        <v>0.27</v>
      </c>
      <c r="E19" s="76"/>
      <c r="F19" s="76">
        <v>0.27200000000000002</v>
      </c>
      <c r="G19" s="76"/>
      <c r="H19" s="76">
        <v>0.28199999999999997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1.5510000000000002</v>
      </c>
      <c r="S19" s="76">
        <v>2.8959999999999999</v>
      </c>
      <c r="T19" s="76">
        <v>3.5380000000000003</v>
      </c>
      <c r="U19" s="76">
        <v>1.5329999999999999</v>
      </c>
      <c r="V19" s="76">
        <v>1</v>
      </c>
      <c r="W19" s="76">
        <v>0.84</v>
      </c>
      <c r="X19" s="76">
        <v>0.80400000000000005</v>
      </c>
      <c r="Y19" s="76">
        <v>0.46699999999999997</v>
      </c>
      <c r="Z19" s="73"/>
      <c r="AA19" s="74">
        <f>SUM(B19:Z19)</f>
        <v>13.733000000000001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0.14299999999999999</v>
      </c>
      <c r="C22" s="83">
        <f t="shared" si="1"/>
        <v>3.637</v>
      </c>
      <c r="D22" s="83">
        <f t="shared" si="1"/>
        <v>3.6850000000000001</v>
      </c>
      <c r="E22" s="83">
        <f t="shared" si="1"/>
        <v>3.0439999999999996</v>
      </c>
      <c r="F22" s="83">
        <f t="shared" si="1"/>
        <v>3.2610000000000001</v>
      </c>
      <c r="G22" s="83">
        <f t="shared" si="1"/>
        <v>0</v>
      </c>
      <c r="H22" s="83">
        <f t="shared" si="1"/>
        <v>0.28199999999999997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1.5510000000000002</v>
      </c>
      <c r="S22" s="83">
        <f t="shared" si="1"/>
        <v>2.8959999999999999</v>
      </c>
      <c r="T22" s="83">
        <f t="shared" si="1"/>
        <v>3.5380000000000003</v>
      </c>
      <c r="U22" s="83">
        <f t="shared" si="1"/>
        <v>1.5329999999999999</v>
      </c>
      <c r="V22" s="83">
        <f t="shared" si="1"/>
        <v>1</v>
      </c>
      <c r="W22" s="83">
        <f t="shared" si="1"/>
        <v>0.84</v>
      </c>
      <c r="X22" s="83">
        <f t="shared" si="1"/>
        <v>0.80400000000000005</v>
      </c>
      <c r="Y22" s="83">
        <f t="shared" si="1"/>
        <v>0.46699999999999997</v>
      </c>
      <c r="Z22" s="84">
        <f t="shared" si="1"/>
        <v>0</v>
      </c>
      <c r="AA22" s="85">
        <f t="shared" si="1"/>
        <v>26.681000000000001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13.08</v>
      </c>
      <c r="C26" s="72">
        <v>18.951000000000001</v>
      </c>
      <c r="D26" s="72">
        <v>11.484</v>
      </c>
      <c r="E26" s="72">
        <v>17.721</v>
      </c>
      <c r="F26" s="72">
        <v>20.571999999999999</v>
      </c>
      <c r="G26" s="72">
        <v>17.931000000000001</v>
      </c>
      <c r="H26" s="72">
        <v>13.507999999999999</v>
      </c>
      <c r="I26" s="72">
        <v>24.111999999999998</v>
      </c>
      <c r="J26" s="72">
        <v>27.51</v>
      </c>
      <c r="K26" s="72">
        <v>26.422000000000001</v>
      </c>
      <c r="L26" s="72">
        <v>24.931999999999999</v>
      </c>
      <c r="M26" s="72">
        <v>26.073</v>
      </c>
      <c r="N26" s="72">
        <v>21.931999999999999</v>
      </c>
      <c r="O26" s="72">
        <v>32.823999999999998</v>
      </c>
      <c r="P26" s="72">
        <v>33.966000000000001</v>
      </c>
      <c r="Q26" s="72">
        <v>30.943999999999999</v>
      </c>
      <c r="R26" s="72">
        <v>20.172999999999998</v>
      </c>
      <c r="S26" s="72">
        <v>13.622999999999999</v>
      </c>
      <c r="T26" s="72">
        <v>22.125</v>
      </c>
      <c r="U26" s="72">
        <v>15.9</v>
      </c>
      <c r="V26" s="72">
        <v>14.31</v>
      </c>
      <c r="W26" s="72">
        <v>38.048999999999999</v>
      </c>
      <c r="X26" s="72">
        <v>37.453000000000003</v>
      </c>
      <c r="Y26" s="72">
        <v>11.161</v>
      </c>
      <c r="Z26" s="73"/>
      <c r="AA26" s="74">
        <f>SUM(B26:Z26)</f>
        <v>534.75599999999997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13.08</v>
      </c>
      <c r="C28" s="57">
        <f t="shared" si="2"/>
        <v>18.951000000000001</v>
      </c>
      <c r="D28" s="57">
        <f t="shared" si="2"/>
        <v>11.484</v>
      </c>
      <c r="E28" s="57">
        <f t="shared" si="2"/>
        <v>17.721</v>
      </c>
      <c r="F28" s="57">
        <f t="shared" si="2"/>
        <v>20.571999999999999</v>
      </c>
      <c r="G28" s="57">
        <f t="shared" si="2"/>
        <v>17.931000000000001</v>
      </c>
      <c r="H28" s="57">
        <f t="shared" si="2"/>
        <v>13.507999999999999</v>
      </c>
      <c r="I28" s="57">
        <f t="shared" si="2"/>
        <v>24.111999999999998</v>
      </c>
      <c r="J28" s="57">
        <f t="shared" si="2"/>
        <v>27.51</v>
      </c>
      <c r="K28" s="57">
        <f t="shared" si="2"/>
        <v>26.422000000000001</v>
      </c>
      <c r="L28" s="57">
        <f t="shared" si="2"/>
        <v>24.931999999999999</v>
      </c>
      <c r="M28" s="57">
        <f t="shared" si="2"/>
        <v>26.073</v>
      </c>
      <c r="N28" s="57">
        <f t="shared" si="2"/>
        <v>21.931999999999999</v>
      </c>
      <c r="O28" s="57">
        <f t="shared" si="2"/>
        <v>32.823999999999998</v>
      </c>
      <c r="P28" s="57">
        <f t="shared" si="2"/>
        <v>33.966000000000001</v>
      </c>
      <c r="Q28" s="57">
        <f t="shared" si="2"/>
        <v>30.943999999999999</v>
      </c>
      <c r="R28" s="57">
        <f t="shared" si="2"/>
        <v>20.172999999999998</v>
      </c>
      <c r="S28" s="57">
        <f t="shared" si="2"/>
        <v>13.622999999999999</v>
      </c>
      <c r="T28" s="57">
        <f t="shared" si="2"/>
        <v>22.125</v>
      </c>
      <c r="U28" s="57">
        <f t="shared" si="2"/>
        <v>15.9</v>
      </c>
      <c r="V28" s="57">
        <f t="shared" si="2"/>
        <v>14.31</v>
      </c>
      <c r="W28" s="57">
        <f t="shared" si="2"/>
        <v>38.048999999999999</v>
      </c>
      <c r="X28" s="57">
        <f t="shared" si="2"/>
        <v>37.453000000000003</v>
      </c>
      <c r="Y28" s="57">
        <f t="shared" si="2"/>
        <v>11.161</v>
      </c>
      <c r="Z28" s="58">
        <f t="shared" si="2"/>
        <v>0</v>
      </c>
      <c r="AA28" s="59">
        <f t="shared" si="2"/>
        <v>534.75599999999997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13.08</v>
      </c>
      <c r="C47" s="83">
        <f t="shared" ref="C47:Z47" si="8">SUM(C10:C13)+C22+C36</f>
        <v>18.951000000000001</v>
      </c>
      <c r="D47" s="83">
        <f t="shared" si="8"/>
        <v>11.484</v>
      </c>
      <c r="E47" s="83">
        <f t="shared" si="8"/>
        <v>17.721</v>
      </c>
      <c r="F47" s="83">
        <f t="shared" si="8"/>
        <v>20.572000000000003</v>
      </c>
      <c r="G47" s="83">
        <f t="shared" si="8"/>
        <v>17.930999999999997</v>
      </c>
      <c r="H47" s="83">
        <f t="shared" si="8"/>
        <v>13.507999999999999</v>
      </c>
      <c r="I47" s="83">
        <f t="shared" si="8"/>
        <v>24.111999999999998</v>
      </c>
      <c r="J47" s="83">
        <f t="shared" si="8"/>
        <v>27.509999999999998</v>
      </c>
      <c r="K47" s="83">
        <f t="shared" si="8"/>
        <v>26.421999999999997</v>
      </c>
      <c r="L47" s="83">
        <f t="shared" si="8"/>
        <v>24.931999999999999</v>
      </c>
      <c r="M47" s="83">
        <f t="shared" si="8"/>
        <v>26.072999999999997</v>
      </c>
      <c r="N47" s="83">
        <f t="shared" si="8"/>
        <v>21.932000000000002</v>
      </c>
      <c r="O47" s="83">
        <f t="shared" si="8"/>
        <v>32.823999999999998</v>
      </c>
      <c r="P47" s="83">
        <f t="shared" si="8"/>
        <v>33.966000000000001</v>
      </c>
      <c r="Q47" s="83">
        <f t="shared" si="8"/>
        <v>30.944000000000003</v>
      </c>
      <c r="R47" s="83">
        <f t="shared" si="8"/>
        <v>20.173000000000002</v>
      </c>
      <c r="S47" s="83">
        <f t="shared" si="8"/>
        <v>13.623000000000001</v>
      </c>
      <c r="T47" s="83">
        <f t="shared" si="8"/>
        <v>22.125</v>
      </c>
      <c r="U47" s="83">
        <f t="shared" si="8"/>
        <v>15.9</v>
      </c>
      <c r="V47" s="83">
        <f t="shared" si="8"/>
        <v>14.31</v>
      </c>
      <c r="W47" s="83">
        <f t="shared" si="8"/>
        <v>38.049000000000007</v>
      </c>
      <c r="X47" s="83">
        <f t="shared" si="8"/>
        <v>37.453000000000003</v>
      </c>
      <c r="Y47" s="83">
        <f t="shared" si="8"/>
        <v>11.161</v>
      </c>
      <c r="Z47" s="84">
        <f t="shared" si="8"/>
        <v>0</v>
      </c>
      <c r="AA47" s="100">
        <f>SUM(B47:Z47)</f>
        <v>534.75599999999997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2021-04-22T20:18:44Z</dcterms:created>
  <dcterms:modified xsi:type="dcterms:W3CDTF">2021-04-22T20:18:44Z</dcterms:modified>
</cp:coreProperties>
</file>