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[1]SPOT_Orders_OverView_01!$A$20:$A$30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<sst xmlns="http://schemas.openxmlformats.org/spreadsheetml/2006/main" count="110" uniqueCount="50">
  <si>
    <t>Publication on: 21/04/2021 23:18:21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</si>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</sst>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5.5E-2</c:v>
                </c:pt>
                <c:pt idx="1">
                  <c:v>18.024000000000001</c:v>
                </c:pt>
                <c:pt idx="2">
                  <c:v>20.969000000000001</c:v>
                </c:pt>
                <c:pt idx="3">
                  <c:v>12.023</c:v>
                </c:pt>
                <c:pt idx="4">
                  <c:v>7.2850000000000001</c:v>
                </c:pt>
                <c:pt idx="5">
                  <c:v>7.0380000000000003</c:v>
                </c:pt>
                <c:pt idx="7">
                  <c:v>3.9079999999999999</c:v>
                </c:pt>
                <c:pt idx="8">
                  <c:v>4.5199999999999996</c:v>
                </c:pt>
                <c:pt idx="11">
                  <c:v>15.785</c:v>
                </c:pt>
                <c:pt idx="12">
                  <c:v>12.2</c:v>
                </c:pt>
                <c:pt idx="13">
                  <c:v>8.0609999999999999</c:v>
                </c:pt>
                <c:pt idx="15">
                  <c:v>7.0949999999999998</c:v>
                </c:pt>
                <c:pt idx="16">
                  <c:v>10.946999999999999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2.516</c:v>
                </c:pt>
                <c:pt idx="1">
                  <c:v>1.3180000000000001</c:v>
                </c:pt>
                <c:pt idx="2">
                  <c:v>0.498</c:v>
                </c:pt>
                <c:pt idx="3">
                  <c:v>1.4970000000000001</c:v>
                </c:pt>
                <c:pt idx="4">
                  <c:v>3.7610000000000001</c:v>
                </c:pt>
                <c:pt idx="5">
                  <c:v>2.9340000000000002</c:v>
                </c:pt>
                <c:pt idx="6">
                  <c:v>4.3769999999999998</c:v>
                </c:pt>
                <c:pt idx="9">
                  <c:v>4.0250000000000004</c:v>
                </c:pt>
                <c:pt idx="10">
                  <c:v>6.5910000000000002</c:v>
                </c:pt>
                <c:pt idx="11">
                  <c:v>3.956</c:v>
                </c:pt>
                <c:pt idx="12">
                  <c:v>9.8509999999999991</c:v>
                </c:pt>
                <c:pt idx="13">
                  <c:v>6.4629999999999992</c:v>
                </c:pt>
                <c:pt idx="14">
                  <c:v>16.302000000000003</c:v>
                </c:pt>
                <c:pt idx="15">
                  <c:v>2.3049999999999997</c:v>
                </c:pt>
                <c:pt idx="16">
                  <c:v>8.093</c:v>
                </c:pt>
                <c:pt idx="17">
                  <c:v>18.192999999999998</c:v>
                </c:pt>
                <c:pt idx="18">
                  <c:v>16.347999999999999</c:v>
                </c:pt>
                <c:pt idx="19">
                  <c:v>10.305999999999999</c:v>
                </c:pt>
                <c:pt idx="20">
                  <c:v>5.4830000000000005</c:v>
                </c:pt>
                <c:pt idx="21">
                  <c:v>6.6459999999999999</c:v>
                </c:pt>
                <c:pt idx="22">
                  <c:v>11.91</c:v>
                </c:pt>
                <c:pt idx="23">
                  <c:v>9.4640000000000004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65349616"/>
        <c:axId val="2653500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4.1449999999999996</c:v>
                </c:pt>
                <c:pt idx="1">
                  <c:v>20.731000000000005</c:v>
                </c:pt>
                <c:pt idx="2">
                  <c:v>22.575000000000003</c:v>
                </c:pt>
                <c:pt idx="3">
                  <c:v>14.63</c:v>
                </c:pt>
                <c:pt idx="4">
                  <c:v>12.143999999999998</c:v>
                </c:pt>
                <c:pt idx="5">
                  <c:v>11.321</c:v>
                </c:pt>
                <c:pt idx="6">
                  <c:v>5.7850000000000001</c:v>
                </c:pt>
                <c:pt idx="7">
                  <c:v>6.4479999999999995</c:v>
                </c:pt>
                <c:pt idx="8">
                  <c:v>7.2809999999999997</c:v>
                </c:pt>
                <c:pt idx="9">
                  <c:v>7.5760000000000005</c:v>
                </c:pt>
                <c:pt idx="10">
                  <c:v>10.023</c:v>
                </c:pt>
                <c:pt idx="11">
                  <c:v>22.524999999999999</c:v>
                </c:pt>
                <c:pt idx="12">
                  <c:v>23.872</c:v>
                </c:pt>
                <c:pt idx="13">
                  <c:v>15.826000000000002</c:v>
                </c:pt>
                <c:pt idx="14">
                  <c:v>17.606999999999999</c:v>
                </c:pt>
                <c:pt idx="15">
                  <c:v>10.358000000000001</c:v>
                </c:pt>
                <c:pt idx="16">
                  <c:v>19.363</c:v>
                </c:pt>
                <c:pt idx="17">
                  <c:v>18.192999999999998</c:v>
                </c:pt>
                <c:pt idx="18">
                  <c:v>16.347999999999999</c:v>
                </c:pt>
                <c:pt idx="19">
                  <c:v>11.382000000000001</c:v>
                </c:pt>
                <c:pt idx="20">
                  <c:v>6.2160000000000002</c:v>
                </c:pt>
                <c:pt idx="21">
                  <c:v>7.3599999999999994</c:v>
                </c:pt>
                <c:pt idx="22">
                  <c:v>12.561999999999999</c:v>
                </c:pt>
                <c:pt idx="23">
                  <c:v>10.243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5349616"/>
        <c:axId val="2653500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69.959999999999994</c:v>
                </c:pt>
                <c:pt idx="1">
                  <c:v>68.09</c:v>
                </c:pt>
                <c:pt idx="2">
                  <c:v>66.44</c:v>
                </c:pt>
                <c:pt idx="3">
                  <c:v>63.82</c:v>
                </c:pt>
                <c:pt idx="4">
                  <c:v>64.86</c:v>
                </c:pt>
                <c:pt idx="5">
                  <c:v>66.540000000000006</c:v>
                </c:pt>
                <c:pt idx="6">
                  <c:v>72.319999999999993</c:v>
                </c:pt>
                <c:pt idx="7">
                  <c:v>74.86</c:v>
                </c:pt>
                <c:pt idx="8">
                  <c:v>75.55</c:v>
                </c:pt>
                <c:pt idx="9">
                  <c:v>74.39</c:v>
                </c:pt>
                <c:pt idx="10">
                  <c:v>77.11</c:v>
                </c:pt>
                <c:pt idx="11">
                  <c:v>73.010000000000005</c:v>
                </c:pt>
                <c:pt idx="12">
                  <c:v>70.48</c:v>
                </c:pt>
                <c:pt idx="13">
                  <c:v>67.760000000000005</c:v>
                </c:pt>
                <c:pt idx="14">
                  <c:v>62.16</c:v>
                </c:pt>
                <c:pt idx="15">
                  <c:v>66.88</c:v>
                </c:pt>
                <c:pt idx="16">
                  <c:v>69.290000000000006</c:v>
                </c:pt>
                <c:pt idx="17">
                  <c:v>70.58</c:v>
                </c:pt>
                <c:pt idx="18">
                  <c:v>75.900000000000006</c:v>
                </c:pt>
                <c:pt idx="19">
                  <c:v>81.349999999999994</c:v>
                </c:pt>
                <c:pt idx="20">
                  <c:v>84.37</c:v>
                </c:pt>
                <c:pt idx="21">
                  <c:v>78.66</c:v>
                </c:pt>
                <c:pt idx="22">
                  <c:v>75.25</c:v>
                </c:pt>
                <c:pt idx="23">
                  <c:v>67.81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5350792"/>
        <c:axId val="265350400"/>
      </c:lineChart>
      <c:catAx>
        <c:axId val="265349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5350008"/>
        <c:crosses val="autoZero"/>
        <c:auto val="1"/>
        <c:lblAlgn val="ctr"/>
        <c:lblOffset val="100"/>
        <c:noMultiLvlLbl val="0"/>
      </c:catAx>
      <c:valAx>
        <c:axId val="26535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5349616"/>
        <c:crosses val="autoZero"/>
        <c:crossBetween val="between"/>
      </c:valAx>
      <c:valAx>
        <c:axId val="2653504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5350792"/>
        <c:crosses val="max"/>
        <c:crossBetween val="between"/>
      </c:valAx>
      <c:catAx>
        <c:axId val="2653507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653504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44308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44308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127.91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152.83699999999999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33.767000000000003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0.33799999999999997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314.17599999999999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69.959999999999994</v>
          </cell>
          <cell r="C7">
            <v>68.09</v>
          </cell>
          <cell r="D7">
            <v>66.44</v>
          </cell>
          <cell r="E7">
            <v>63.82</v>
          </cell>
          <cell r="F7">
            <v>64.86</v>
          </cell>
          <cell r="G7">
            <v>66.540000000000006</v>
          </cell>
          <cell r="H7">
            <v>72.319999999999993</v>
          </cell>
          <cell r="I7">
            <v>74.86</v>
          </cell>
          <cell r="J7">
            <v>75.55</v>
          </cell>
          <cell r="K7">
            <v>74.39</v>
          </cell>
          <cell r="L7">
            <v>77.11</v>
          </cell>
          <cell r="M7">
            <v>73.010000000000005</v>
          </cell>
          <cell r="N7">
            <v>70.48</v>
          </cell>
          <cell r="O7">
            <v>67.760000000000005</v>
          </cell>
          <cell r="P7">
            <v>62.16</v>
          </cell>
          <cell r="Q7">
            <v>66.88</v>
          </cell>
          <cell r="R7">
            <v>69.290000000000006</v>
          </cell>
          <cell r="S7">
            <v>70.58</v>
          </cell>
          <cell r="T7">
            <v>75.900000000000006</v>
          </cell>
          <cell r="U7">
            <v>81.349999999999994</v>
          </cell>
          <cell r="V7">
            <v>84.37</v>
          </cell>
          <cell r="W7">
            <v>78.66</v>
          </cell>
          <cell r="X7">
            <v>75.25</v>
          </cell>
          <cell r="Y7">
            <v>67.81</v>
          </cell>
        </row>
        <row r="37">
          <cell r="B37">
            <v>5.5E-2</v>
          </cell>
          <cell r="C37">
            <v>18.024000000000001</v>
          </cell>
          <cell r="D37">
            <v>20.969000000000001</v>
          </cell>
          <cell r="E37">
            <v>12.023</v>
          </cell>
          <cell r="F37">
            <v>7.2850000000000001</v>
          </cell>
          <cell r="G37">
            <v>7.0380000000000003</v>
          </cell>
          <cell r="I37">
            <v>3.9079999999999999</v>
          </cell>
          <cell r="J37">
            <v>4.5199999999999996</v>
          </cell>
          <cell r="M37">
            <v>15.785</v>
          </cell>
          <cell r="N37">
            <v>12.2</v>
          </cell>
          <cell r="O37">
            <v>8.0609999999999999</v>
          </cell>
          <cell r="Q37">
            <v>7.0949999999999998</v>
          </cell>
          <cell r="R37">
            <v>10.946999999999999</v>
          </cell>
        </row>
        <row r="59">
          <cell r="B59">
            <v>2.516</v>
          </cell>
          <cell r="C59">
            <v>1.3180000000000001</v>
          </cell>
          <cell r="D59">
            <v>0.498</v>
          </cell>
          <cell r="E59">
            <v>1.4970000000000001</v>
          </cell>
          <cell r="F59">
            <v>3.7610000000000001</v>
          </cell>
          <cell r="G59">
            <v>2.9340000000000002</v>
          </cell>
          <cell r="H59">
            <v>4.3769999999999998</v>
          </cell>
          <cell r="K59">
            <v>4.0250000000000004</v>
          </cell>
          <cell r="L59">
            <v>6.5910000000000002</v>
          </cell>
          <cell r="M59">
            <v>3.956</v>
          </cell>
          <cell r="N59">
            <v>9.8509999999999991</v>
          </cell>
          <cell r="O59">
            <v>6.4629999999999992</v>
          </cell>
          <cell r="P59">
            <v>16.302000000000003</v>
          </cell>
          <cell r="Q59">
            <v>2.3049999999999997</v>
          </cell>
          <cell r="R59">
            <v>8.093</v>
          </cell>
          <cell r="S59">
            <v>18.192999999999998</v>
          </cell>
          <cell r="T59">
            <v>16.347999999999999</v>
          </cell>
          <cell r="U59">
            <v>10.305999999999999</v>
          </cell>
          <cell r="V59">
            <v>5.4830000000000005</v>
          </cell>
          <cell r="W59">
            <v>6.6459999999999999</v>
          </cell>
          <cell r="X59">
            <v>11.91</v>
          </cell>
          <cell r="Y59">
            <v>9.4640000000000004</v>
          </cell>
        </row>
        <row r="66">
          <cell r="B66">
            <v>1.5739999999999998</v>
          </cell>
          <cell r="C66">
            <v>1.389</v>
          </cell>
          <cell r="D66">
            <v>1.1080000000000001</v>
          </cell>
          <cell r="E66">
            <v>1.1100000000000001</v>
          </cell>
          <cell r="F66">
            <v>1.0980000000000001</v>
          </cell>
          <cell r="G66">
            <v>1.3490000000000002</v>
          </cell>
          <cell r="H66">
            <v>1.4079999999999999</v>
          </cell>
          <cell r="I66">
            <v>2.54</v>
          </cell>
          <cell r="J66">
            <v>2.7610000000000001</v>
          </cell>
          <cell r="K66">
            <v>3.5510000000000002</v>
          </cell>
          <cell r="L66">
            <v>3.4320000000000004</v>
          </cell>
          <cell r="M66">
            <v>2.7839999999999998</v>
          </cell>
          <cell r="N66">
            <v>1.821</v>
          </cell>
          <cell r="O66">
            <v>1.302</v>
          </cell>
          <cell r="P66">
            <v>1.3049999999999999</v>
          </cell>
          <cell r="Q66">
            <v>0.95799999999999996</v>
          </cell>
          <cell r="R66">
            <v>0.32300000000000001</v>
          </cell>
          <cell r="U66">
            <v>1.0760000000000001</v>
          </cell>
          <cell r="V66">
            <v>0.73299999999999998</v>
          </cell>
          <cell r="W66">
            <v>0.71399999999999997</v>
          </cell>
          <cell r="X66">
            <v>0.65200000000000002</v>
          </cell>
          <cell r="Y66">
            <v>0.77900000000000003</v>
          </cell>
        </row>
      </sheetData>
      <sheetData sheetId="17">
        <row r="59">
          <cell r="B59">
            <v>4.1449999999999996</v>
          </cell>
          <cell r="C59">
            <v>20.731000000000005</v>
          </cell>
          <cell r="D59">
            <v>22.575000000000003</v>
          </cell>
          <cell r="E59">
            <v>14.63</v>
          </cell>
          <cell r="F59">
            <v>12.143999999999998</v>
          </cell>
          <cell r="G59">
            <v>11.321</v>
          </cell>
          <cell r="H59">
            <v>5.7850000000000001</v>
          </cell>
          <cell r="I59">
            <v>6.4479999999999995</v>
          </cell>
          <cell r="J59">
            <v>7.2809999999999997</v>
          </cell>
          <cell r="K59">
            <v>7.5760000000000005</v>
          </cell>
          <cell r="L59">
            <v>10.023</v>
          </cell>
          <cell r="M59">
            <v>22.524999999999999</v>
          </cell>
          <cell r="N59">
            <v>23.872</v>
          </cell>
          <cell r="O59">
            <v>15.826000000000002</v>
          </cell>
          <cell r="P59">
            <v>17.606999999999999</v>
          </cell>
          <cell r="Q59">
            <v>10.358000000000001</v>
          </cell>
          <cell r="R59">
            <v>19.363</v>
          </cell>
          <cell r="S59">
            <v>18.027000000000001</v>
          </cell>
          <cell r="T59">
            <v>16.175999999999998</v>
          </cell>
          <cell r="U59">
            <v>11.382000000000001</v>
          </cell>
          <cell r="V59">
            <v>6.2160000000000002</v>
          </cell>
          <cell r="W59">
            <v>7.3599999999999994</v>
          </cell>
          <cell r="X59">
            <v>12.561999999999999</v>
          </cell>
          <cell r="Y59">
            <v>10.243</v>
          </cell>
        </row>
        <row r="66">
          <cell r="S66">
            <v>0.16600000000000001</v>
          </cell>
          <cell r="T66">
            <v>0.17199999999999999</v>
          </cell>
        </row>
      </sheetData>
      <sheetData sheetId="18">
        <row r="7">
          <cell r="B7">
            <v>69.959999999999994</v>
          </cell>
          <cell r="C7">
            <v>68.09</v>
          </cell>
          <cell r="D7">
            <v>66.44</v>
          </cell>
          <cell r="E7">
            <v>63.82</v>
          </cell>
          <cell r="F7">
            <v>64.86</v>
          </cell>
          <cell r="G7">
            <v>66.540000000000006</v>
          </cell>
          <cell r="H7">
            <v>72.319999999999993</v>
          </cell>
          <cell r="I7">
            <v>74.86</v>
          </cell>
          <cell r="J7">
            <v>75.55</v>
          </cell>
          <cell r="K7">
            <v>74.39</v>
          </cell>
          <cell r="L7">
            <v>77.11</v>
          </cell>
          <cell r="M7">
            <v>73.010000000000005</v>
          </cell>
          <cell r="N7">
            <v>70.48</v>
          </cell>
          <cell r="O7">
            <v>67.760000000000005</v>
          </cell>
          <cell r="P7">
            <v>62.16</v>
          </cell>
          <cell r="Q7">
            <v>66.88</v>
          </cell>
          <cell r="R7">
            <v>69.290000000000006</v>
          </cell>
          <cell r="S7">
            <v>70.58</v>
          </cell>
          <cell r="T7">
            <v>75.900000000000006</v>
          </cell>
          <cell r="U7">
            <v>81.349999999999994</v>
          </cell>
          <cell r="V7">
            <v>84.37</v>
          </cell>
          <cell r="W7">
            <v>78.66</v>
          </cell>
          <cell r="X7">
            <v>75.25</v>
          </cell>
          <cell r="Y7">
            <v>67.81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WOOTIS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WOOTIS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44308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44306</v>
          </cell>
        </row>
        <row r="4">
          <cell r="B4">
            <v>44306</v>
          </cell>
        </row>
        <row r="5">
          <cell r="B5">
            <v>44306</v>
          </cell>
        </row>
        <row r="6">
          <cell r="B6">
            <v>44306</v>
          </cell>
        </row>
        <row r="7">
          <cell r="B7">
            <v>44306</v>
          </cell>
        </row>
        <row r="8">
          <cell r="B8">
            <v>44306</v>
          </cell>
        </row>
        <row r="9">
          <cell r="B9">
            <v>44306</v>
          </cell>
        </row>
        <row r="10">
          <cell r="B10">
            <v>44306</v>
          </cell>
        </row>
        <row r="11">
          <cell r="B11">
            <v>44306</v>
          </cell>
        </row>
        <row r="12">
          <cell r="B12">
            <v>44306</v>
          </cell>
        </row>
        <row r="13">
          <cell r="B13">
            <v>44306</v>
          </cell>
        </row>
        <row r="14">
          <cell r="B14">
            <v>44306</v>
          </cell>
        </row>
        <row r="15">
          <cell r="B15">
            <v>44306</v>
          </cell>
        </row>
        <row r="16">
          <cell r="B16">
            <v>44306</v>
          </cell>
        </row>
      </sheetData>
      <sheetData sheetId="41">
        <row r="2">
          <cell r="C2">
            <v>44309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12.933</v>
          </cell>
          <cell r="J10">
            <v>12.933</v>
          </cell>
          <cell r="K10">
            <v>12.933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764.89110000000005</v>
          </cell>
          <cell r="J12">
            <v>764.89099999999996</v>
          </cell>
          <cell r="K12">
            <v>764.39300000000003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36.479999999999997</v>
          </cell>
          <cell r="J23">
            <v>36.479999999999997</v>
          </cell>
          <cell r="K23">
            <v>36.479999999999997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42.820999999999998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204.80359999999999</v>
          </cell>
          <cell r="J26">
            <v>204.804</v>
          </cell>
          <cell r="K26">
            <v>203.804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4.1449999999999996</v>
      </c>
      <c r="C4" s="18">
        <v>20.731000000000002</v>
      </c>
      <c r="D4" s="18">
        <v>22.575000000000003</v>
      </c>
      <c r="E4" s="18">
        <v>14.629999999999999</v>
      </c>
      <c r="F4" s="18">
        <v>12.144</v>
      </c>
      <c r="G4" s="18">
        <v>11.321</v>
      </c>
      <c r="H4" s="18">
        <v>5.7850000000000001</v>
      </c>
      <c r="I4" s="18">
        <v>6.4480000000000004</v>
      </c>
      <c r="J4" s="18">
        <v>7.2809999999999997</v>
      </c>
      <c r="K4" s="18">
        <v>7.5759999999999996</v>
      </c>
      <c r="L4" s="18">
        <v>10.023</v>
      </c>
      <c r="M4" s="18">
        <v>22.524999999999999</v>
      </c>
      <c r="N4" s="18">
        <v>23.872</v>
      </c>
      <c r="O4" s="18">
        <v>15.826000000000001</v>
      </c>
      <c r="P4" s="18">
        <v>17.607000000000003</v>
      </c>
      <c r="Q4" s="18">
        <v>10.358000000000001</v>
      </c>
      <c r="R4" s="18">
        <v>19.363</v>
      </c>
      <c r="S4" s="18">
        <v>18.192999999999998</v>
      </c>
      <c r="T4" s="18">
        <v>16.347999999999999</v>
      </c>
      <c r="U4" s="18">
        <v>11.382</v>
      </c>
      <c r="V4" s="18">
        <v>6.2160000000000002</v>
      </c>
      <c r="W4" s="18">
        <v>7.36</v>
      </c>
      <c r="X4" s="18">
        <v>12.561999999999999</v>
      </c>
      <c r="Y4" s="18">
        <v>10.243</v>
      </c>
      <c r="Z4" s="19"/>
      <c r="AA4" s="20">
        <f>SUM(B4:Z4)</f>
        <v>314.51400000000001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69.959999999999994</v>
      </c>
      <c r="C7" s="28">
        <v>68.09</v>
      </c>
      <c r="D7" s="28">
        <v>66.44</v>
      </c>
      <c r="E7" s="28">
        <v>63.82</v>
      </c>
      <c r="F7" s="28">
        <v>64.86</v>
      </c>
      <c r="G7" s="28">
        <v>66.540000000000006</v>
      </c>
      <c r="H7" s="28">
        <v>72.319999999999993</v>
      </c>
      <c r="I7" s="28">
        <v>74.86</v>
      </c>
      <c r="J7" s="28">
        <v>75.55</v>
      </c>
      <c r="K7" s="28">
        <v>74.39</v>
      </c>
      <c r="L7" s="28">
        <v>77.11</v>
      </c>
      <c r="M7" s="28">
        <v>73.010000000000005</v>
      </c>
      <c r="N7" s="28">
        <v>70.48</v>
      </c>
      <c r="O7" s="28">
        <v>67.760000000000005</v>
      </c>
      <c r="P7" s="28">
        <v>62.16</v>
      </c>
      <c r="Q7" s="28">
        <v>66.88</v>
      </c>
      <c r="R7" s="28">
        <v>69.290000000000006</v>
      </c>
      <c r="S7" s="28">
        <v>70.58</v>
      </c>
      <c r="T7" s="28">
        <v>75.900000000000006</v>
      </c>
      <c r="U7" s="28">
        <v>81.349999999999994</v>
      </c>
      <c r="V7" s="28">
        <v>84.37</v>
      </c>
      <c r="W7" s="28">
        <v>78.66</v>
      </c>
      <c r="X7" s="28">
        <v>75.25</v>
      </c>
      <c r="Y7" s="28">
        <v>67.81</v>
      </c>
      <c r="Z7" s="29"/>
      <c r="AA7" s="30">
        <f>IF(SUM(GR_MAINLAND_MCP_SUM_SELL)&lt;&gt;0,AVERAGEIF(GR_MAINLAND_MCP_SUM_SELL,"&lt;&gt;"""),"")</f>
        <v>71.559999999999988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5.5E-2</v>
      </c>
      <c r="C11" s="47">
        <v>18.024000000000001</v>
      </c>
      <c r="D11" s="47">
        <v>20.969000000000001</v>
      </c>
      <c r="E11" s="47">
        <v>12.023</v>
      </c>
      <c r="F11" s="47">
        <v>7.2850000000000001</v>
      </c>
      <c r="G11" s="47">
        <v>7.0380000000000003</v>
      </c>
      <c r="H11" s="47"/>
      <c r="I11" s="47">
        <v>3.9079999999999999</v>
      </c>
      <c r="J11" s="47">
        <v>4.5199999999999996</v>
      </c>
      <c r="K11" s="47"/>
      <c r="L11" s="47"/>
      <c r="M11" s="47">
        <v>15.785</v>
      </c>
      <c r="N11" s="47">
        <v>12.2</v>
      </c>
      <c r="O11" s="47">
        <v>8.0609999999999999</v>
      </c>
      <c r="P11" s="47"/>
      <c r="Q11" s="47">
        <v>7.0949999999999998</v>
      </c>
      <c r="R11" s="47">
        <v>10.946999999999999</v>
      </c>
      <c r="S11" s="47"/>
      <c r="T11" s="47"/>
      <c r="U11" s="47"/>
      <c r="V11" s="47"/>
      <c r="W11" s="47"/>
      <c r="X11" s="47"/>
      <c r="Y11" s="47"/>
      <c r="Z11" s="48"/>
      <c r="AA11" s="49">
        <f>SUM(B11:Z11)</f>
        <v>127.91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2.516</v>
      </c>
      <c r="C13" s="52">
        <v>1.3180000000000001</v>
      </c>
      <c r="D13" s="52">
        <v>0.498</v>
      </c>
      <c r="E13" s="52">
        <v>1.4970000000000001</v>
      </c>
      <c r="F13" s="52">
        <v>3.7610000000000001</v>
      </c>
      <c r="G13" s="52">
        <v>2.9340000000000002</v>
      </c>
      <c r="H13" s="52">
        <v>4.3769999999999998</v>
      </c>
      <c r="I13" s="52"/>
      <c r="J13" s="52"/>
      <c r="K13" s="52">
        <v>4.0250000000000004</v>
      </c>
      <c r="L13" s="52">
        <v>6.5910000000000002</v>
      </c>
      <c r="M13" s="52">
        <v>3.956</v>
      </c>
      <c r="N13" s="52">
        <v>9.8509999999999991</v>
      </c>
      <c r="O13" s="52">
        <v>6.4629999999999992</v>
      </c>
      <c r="P13" s="52">
        <v>16.302000000000003</v>
      </c>
      <c r="Q13" s="52">
        <v>2.3049999999999997</v>
      </c>
      <c r="R13" s="52">
        <v>8.093</v>
      </c>
      <c r="S13" s="52">
        <v>18.192999999999998</v>
      </c>
      <c r="T13" s="52">
        <v>16.347999999999999</v>
      </c>
      <c r="U13" s="52">
        <v>10.305999999999999</v>
      </c>
      <c r="V13" s="52">
        <v>5.4830000000000005</v>
      </c>
      <c r="W13" s="52">
        <v>6.6459999999999999</v>
      </c>
      <c r="X13" s="52">
        <v>11.91</v>
      </c>
      <c r="Y13" s="52">
        <v>9.4640000000000004</v>
      </c>
      <c r="Z13" s="53"/>
      <c r="AA13" s="54">
        <f>SUM(B13:Z13)</f>
        <v>152.83699999999999</v>
      </c>
    </row>
    <row r="14" spans="1:27" ht="30" customHeight="1" thickBot="1" x14ac:dyDescent="0.25">
      <c r="A14" s="55" t="s">
        <v>10</v>
      </c>
      <c r="B14" s="56">
        <f>IF(LEN(B$2)&gt;0,SUM(B10:B13),"")</f>
        <v>2.5710000000000002</v>
      </c>
      <c r="C14" s="57">
        <f t="shared" ref="C14:Z14" si="0">IF(LEN(C$2)&gt;0,SUM(C10:C13),"")</f>
        <v>19.342000000000002</v>
      </c>
      <c r="D14" s="57">
        <f t="shared" si="0"/>
        <v>21.467000000000002</v>
      </c>
      <c r="E14" s="57">
        <f t="shared" si="0"/>
        <v>13.52</v>
      </c>
      <c r="F14" s="57">
        <f t="shared" si="0"/>
        <v>11.045999999999999</v>
      </c>
      <c r="G14" s="57">
        <f t="shared" si="0"/>
        <v>9.9720000000000013</v>
      </c>
      <c r="H14" s="57">
        <f t="shared" si="0"/>
        <v>4.3769999999999998</v>
      </c>
      <c r="I14" s="57">
        <f t="shared" si="0"/>
        <v>3.9079999999999999</v>
      </c>
      <c r="J14" s="57">
        <f t="shared" si="0"/>
        <v>4.5199999999999996</v>
      </c>
      <c r="K14" s="57">
        <f t="shared" si="0"/>
        <v>4.0250000000000004</v>
      </c>
      <c r="L14" s="57">
        <f t="shared" si="0"/>
        <v>6.5910000000000002</v>
      </c>
      <c r="M14" s="57">
        <f t="shared" si="0"/>
        <v>19.741</v>
      </c>
      <c r="N14" s="57">
        <f t="shared" si="0"/>
        <v>22.050999999999998</v>
      </c>
      <c r="O14" s="57">
        <f t="shared" si="0"/>
        <v>14.523999999999999</v>
      </c>
      <c r="P14" s="57">
        <f t="shared" si="0"/>
        <v>16.302000000000003</v>
      </c>
      <c r="Q14" s="57">
        <f t="shared" si="0"/>
        <v>9.3999999999999986</v>
      </c>
      <c r="R14" s="57">
        <f t="shared" si="0"/>
        <v>19.04</v>
      </c>
      <c r="S14" s="57">
        <f t="shared" si="0"/>
        <v>18.192999999999998</v>
      </c>
      <c r="T14" s="57">
        <f t="shared" si="0"/>
        <v>16.347999999999999</v>
      </c>
      <c r="U14" s="57">
        <f t="shared" si="0"/>
        <v>10.305999999999999</v>
      </c>
      <c r="V14" s="57">
        <f t="shared" si="0"/>
        <v>5.4830000000000005</v>
      </c>
      <c r="W14" s="57">
        <f t="shared" si="0"/>
        <v>6.6459999999999999</v>
      </c>
      <c r="X14" s="57">
        <f t="shared" si="0"/>
        <v>11.91</v>
      </c>
      <c r="Y14" s="57">
        <f t="shared" si="0"/>
        <v>9.4640000000000004</v>
      </c>
      <c r="Z14" s="58" t="str">
        <f t="shared" si="0"/>
        <v/>
      </c>
      <c r="AA14" s="59">
        <f>SUM(AA9:AA13)</f>
        <v>280.74699999999996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1.5739999999999998</v>
      </c>
      <c r="C19" s="76">
        <v>1.389</v>
      </c>
      <c r="D19" s="76">
        <v>1.1080000000000001</v>
      </c>
      <c r="E19" s="76">
        <v>1.1100000000000001</v>
      </c>
      <c r="F19" s="76">
        <v>1.0980000000000001</v>
      </c>
      <c r="G19" s="76">
        <v>1.3490000000000002</v>
      </c>
      <c r="H19" s="76">
        <v>1.4079999999999999</v>
      </c>
      <c r="I19" s="76">
        <v>2.54</v>
      </c>
      <c r="J19" s="76">
        <v>2.7610000000000001</v>
      </c>
      <c r="K19" s="76">
        <v>3.5510000000000002</v>
      </c>
      <c r="L19" s="76">
        <v>3.4320000000000004</v>
      </c>
      <c r="M19" s="76">
        <v>2.7839999999999998</v>
      </c>
      <c r="N19" s="76">
        <v>1.821</v>
      </c>
      <c r="O19" s="76">
        <v>1.302</v>
      </c>
      <c r="P19" s="76">
        <v>1.3049999999999999</v>
      </c>
      <c r="Q19" s="76">
        <v>0.95799999999999996</v>
      </c>
      <c r="R19" s="76">
        <v>0.32300000000000001</v>
      </c>
      <c r="S19" s="76"/>
      <c r="T19" s="76"/>
      <c r="U19" s="76">
        <v>1.0760000000000001</v>
      </c>
      <c r="V19" s="76">
        <v>0.73299999999999998</v>
      </c>
      <c r="W19" s="76">
        <v>0.71399999999999997</v>
      </c>
      <c r="X19" s="76">
        <v>0.65200000000000002</v>
      </c>
      <c r="Y19" s="76">
        <v>0.77900000000000003</v>
      </c>
      <c r="Z19" s="73"/>
      <c r="AA19" s="74">
        <f>SUM(B19:Z19)</f>
        <v>33.767000000000003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1.5739999999999998</v>
      </c>
      <c r="C22" s="83">
        <f t="shared" ref="C22:Z22" si="1">IF(LEN(C$2)&gt;0,SUM(C17:C21),"")</f>
        <v>1.389</v>
      </c>
      <c r="D22" s="83">
        <f t="shared" si="1"/>
        <v>1.1080000000000001</v>
      </c>
      <c r="E22" s="83">
        <f t="shared" si="1"/>
        <v>1.1100000000000001</v>
      </c>
      <c r="F22" s="83">
        <f t="shared" si="1"/>
        <v>1.0980000000000001</v>
      </c>
      <c r="G22" s="83">
        <f t="shared" si="1"/>
        <v>1.3490000000000002</v>
      </c>
      <c r="H22" s="83">
        <f t="shared" si="1"/>
        <v>1.4079999999999999</v>
      </c>
      <c r="I22" s="83">
        <f t="shared" si="1"/>
        <v>2.54</v>
      </c>
      <c r="J22" s="83">
        <f t="shared" si="1"/>
        <v>2.7610000000000001</v>
      </c>
      <c r="K22" s="83">
        <f t="shared" si="1"/>
        <v>3.5510000000000002</v>
      </c>
      <c r="L22" s="83">
        <f t="shared" si="1"/>
        <v>3.4320000000000004</v>
      </c>
      <c r="M22" s="83">
        <f t="shared" si="1"/>
        <v>2.7839999999999998</v>
      </c>
      <c r="N22" s="83">
        <f t="shared" si="1"/>
        <v>1.821</v>
      </c>
      <c r="O22" s="83">
        <f t="shared" si="1"/>
        <v>1.302</v>
      </c>
      <c r="P22" s="83">
        <f t="shared" si="1"/>
        <v>1.3049999999999999</v>
      </c>
      <c r="Q22" s="83">
        <f t="shared" si="1"/>
        <v>0.95799999999999996</v>
      </c>
      <c r="R22" s="83">
        <f t="shared" si="1"/>
        <v>0.32300000000000001</v>
      </c>
      <c r="S22" s="83">
        <f t="shared" si="1"/>
        <v>0</v>
      </c>
      <c r="T22" s="83">
        <f t="shared" si="1"/>
        <v>0</v>
      </c>
      <c r="U22" s="83">
        <f t="shared" si="1"/>
        <v>1.0760000000000001</v>
      </c>
      <c r="V22" s="83">
        <f t="shared" si="1"/>
        <v>0.73299999999999998</v>
      </c>
      <c r="W22" s="83">
        <f t="shared" si="1"/>
        <v>0.71399999999999997</v>
      </c>
      <c r="X22" s="83">
        <f t="shared" si="1"/>
        <v>0.65200000000000002</v>
      </c>
      <c r="Y22" s="83">
        <f t="shared" si="1"/>
        <v>0.77900000000000003</v>
      </c>
      <c r="Z22" s="84" t="str">
        <f t="shared" si="1"/>
        <v/>
      </c>
      <c r="AA22" s="85">
        <f>SUM(AA17:AA21)</f>
        <v>33.767000000000003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4.1449999999999996</v>
      </c>
      <c r="C26" s="72">
        <v>20.731000000000002</v>
      </c>
      <c r="D26" s="72">
        <v>22.574999999999999</v>
      </c>
      <c r="E26" s="72">
        <v>14.63</v>
      </c>
      <c r="F26" s="72">
        <v>12.144</v>
      </c>
      <c r="G26" s="72">
        <v>11.321</v>
      </c>
      <c r="H26" s="72">
        <v>5.7850000000000001</v>
      </c>
      <c r="I26" s="72">
        <v>6.4480000000000004</v>
      </c>
      <c r="J26" s="72">
        <v>7.2809999999999997</v>
      </c>
      <c r="K26" s="72">
        <v>7.5759999999999996</v>
      </c>
      <c r="L26" s="72">
        <v>10.023</v>
      </c>
      <c r="M26" s="72">
        <v>22.524999999999999</v>
      </c>
      <c r="N26" s="72">
        <v>23.872</v>
      </c>
      <c r="O26" s="72">
        <v>15.826000000000001</v>
      </c>
      <c r="P26" s="72">
        <v>17.606999999999999</v>
      </c>
      <c r="Q26" s="72">
        <v>10.358000000000001</v>
      </c>
      <c r="R26" s="72">
        <v>19.363</v>
      </c>
      <c r="S26" s="72">
        <v>18.193000000000001</v>
      </c>
      <c r="T26" s="72">
        <v>16.347999999999999</v>
      </c>
      <c r="U26" s="72">
        <v>11.382</v>
      </c>
      <c r="V26" s="72">
        <v>6.2160000000000002</v>
      </c>
      <c r="W26" s="72">
        <v>7.36</v>
      </c>
      <c r="X26" s="72">
        <v>12.561999999999999</v>
      </c>
      <c r="Y26" s="72">
        <v>10.243</v>
      </c>
      <c r="Z26" s="73"/>
      <c r="AA26" s="74">
        <f>SUM(B26:Z26)</f>
        <v>314.51400000000001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4.1449999999999996</v>
      </c>
      <c r="C28" s="57">
        <f t="shared" ref="C28:Z28" si="2">IF(LEN(C$2)&gt;0,SUM(C25:C27),"")</f>
        <v>20.731000000000002</v>
      </c>
      <c r="D28" s="57">
        <f t="shared" si="2"/>
        <v>22.574999999999999</v>
      </c>
      <c r="E28" s="57">
        <f t="shared" si="2"/>
        <v>14.63</v>
      </c>
      <c r="F28" s="57">
        <f t="shared" si="2"/>
        <v>12.144</v>
      </c>
      <c r="G28" s="57">
        <f t="shared" si="2"/>
        <v>11.321</v>
      </c>
      <c r="H28" s="57">
        <f t="shared" si="2"/>
        <v>5.7850000000000001</v>
      </c>
      <c r="I28" s="57">
        <f t="shared" si="2"/>
        <v>6.4480000000000004</v>
      </c>
      <c r="J28" s="57">
        <f t="shared" si="2"/>
        <v>7.2809999999999997</v>
      </c>
      <c r="K28" s="57">
        <f t="shared" si="2"/>
        <v>7.5759999999999996</v>
      </c>
      <c r="L28" s="57">
        <f t="shared" si="2"/>
        <v>10.023</v>
      </c>
      <c r="M28" s="57">
        <f t="shared" si="2"/>
        <v>22.524999999999999</v>
      </c>
      <c r="N28" s="57">
        <f t="shared" si="2"/>
        <v>23.872</v>
      </c>
      <c r="O28" s="57">
        <f t="shared" si="2"/>
        <v>15.826000000000001</v>
      </c>
      <c r="P28" s="57">
        <f t="shared" si="2"/>
        <v>17.606999999999999</v>
      </c>
      <c r="Q28" s="57">
        <f t="shared" si="2"/>
        <v>10.358000000000001</v>
      </c>
      <c r="R28" s="57">
        <f t="shared" si="2"/>
        <v>19.363</v>
      </c>
      <c r="S28" s="57">
        <f t="shared" si="2"/>
        <v>18.193000000000001</v>
      </c>
      <c r="T28" s="57">
        <f t="shared" si="2"/>
        <v>16.347999999999999</v>
      </c>
      <c r="U28" s="57">
        <f t="shared" si="2"/>
        <v>11.382</v>
      </c>
      <c r="V28" s="57">
        <f t="shared" si="2"/>
        <v>6.2160000000000002</v>
      </c>
      <c r="W28" s="57">
        <f t="shared" si="2"/>
        <v>7.36</v>
      </c>
      <c r="X28" s="57">
        <f t="shared" si="2"/>
        <v>12.561999999999999</v>
      </c>
      <c r="Y28" s="57">
        <f t="shared" si="2"/>
        <v>10.243</v>
      </c>
      <c r="Z28" s="58" t="str">
        <f t="shared" si="2"/>
        <v/>
      </c>
      <c r="AA28" s="59">
        <f>SUM(AA25:AA27)</f>
        <v>314.51400000000001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4.1449999999999996</v>
      </c>
      <c r="C47" s="83">
        <f t="shared" ref="C47:Z47" si="8">IF(LEN(C$2)&gt;0,C14+C22+C36,"")</f>
        <v>20.731000000000002</v>
      </c>
      <c r="D47" s="83">
        <f t="shared" si="8"/>
        <v>22.575000000000003</v>
      </c>
      <c r="E47" s="83">
        <f t="shared" si="8"/>
        <v>14.629999999999999</v>
      </c>
      <c r="F47" s="83">
        <f t="shared" si="8"/>
        <v>12.144</v>
      </c>
      <c r="G47" s="83">
        <f t="shared" si="8"/>
        <v>11.321000000000002</v>
      </c>
      <c r="H47" s="83">
        <f t="shared" si="8"/>
        <v>5.7850000000000001</v>
      </c>
      <c r="I47" s="83">
        <f t="shared" si="8"/>
        <v>6.4480000000000004</v>
      </c>
      <c r="J47" s="83">
        <f t="shared" si="8"/>
        <v>7.2809999999999997</v>
      </c>
      <c r="K47" s="83">
        <f t="shared" si="8"/>
        <v>7.5760000000000005</v>
      </c>
      <c r="L47" s="83">
        <f t="shared" si="8"/>
        <v>10.023</v>
      </c>
      <c r="M47" s="83">
        <f t="shared" si="8"/>
        <v>22.524999999999999</v>
      </c>
      <c r="N47" s="83">
        <f t="shared" si="8"/>
        <v>23.872</v>
      </c>
      <c r="O47" s="83">
        <f t="shared" si="8"/>
        <v>15.825999999999999</v>
      </c>
      <c r="P47" s="83">
        <f t="shared" si="8"/>
        <v>17.607000000000003</v>
      </c>
      <c r="Q47" s="83">
        <f t="shared" si="8"/>
        <v>10.357999999999999</v>
      </c>
      <c r="R47" s="83">
        <f t="shared" si="8"/>
        <v>19.363</v>
      </c>
      <c r="S47" s="83">
        <f t="shared" si="8"/>
        <v>18.192999999999998</v>
      </c>
      <c r="T47" s="83">
        <f t="shared" si="8"/>
        <v>16.347999999999999</v>
      </c>
      <c r="U47" s="83">
        <f t="shared" si="8"/>
        <v>11.382</v>
      </c>
      <c r="V47" s="83">
        <f t="shared" si="8"/>
        <v>6.2160000000000002</v>
      </c>
      <c r="W47" s="83">
        <f t="shared" si="8"/>
        <v>7.3599999999999994</v>
      </c>
      <c r="X47" s="83">
        <f t="shared" si="8"/>
        <v>12.561999999999999</v>
      </c>
      <c r="Y47" s="83">
        <f t="shared" si="8"/>
        <v>10.243</v>
      </c>
      <c r="Z47" s="84" t="str">
        <f t="shared" si="8"/>
        <v/>
      </c>
      <c r="AA47" s="100">
        <f>SUM(B47:Z47)</f>
        <v>314.51400000000001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4.1449999999999996</v>
      </c>
      <c r="C4" s="18">
        <v>20.731000000000005</v>
      </c>
      <c r="D4" s="18">
        <v>22.575000000000003</v>
      </c>
      <c r="E4" s="18">
        <v>14.63</v>
      </c>
      <c r="F4" s="18">
        <v>12.143999999999998</v>
      </c>
      <c r="G4" s="18">
        <v>11.321</v>
      </c>
      <c r="H4" s="18">
        <v>5.7850000000000001</v>
      </c>
      <c r="I4" s="18">
        <v>6.4479999999999995</v>
      </c>
      <c r="J4" s="18">
        <v>7.2809999999999997</v>
      </c>
      <c r="K4" s="18">
        <v>7.5760000000000005</v>
      </c>
      <c r="L4" s="18">
        <v>10.023</v>
      </c>
      <c r="M4" s="18">
        <v>22.524999999999999</v>
      </c>
      <c r="N4" s="18">
        <v>23.872</v>
      </c>
      <c r="O4" s="18">
        <v>15.826000000000002</v>
      </c>
      <c r="P4" s="18">
        <v>17.606999999999999</v>
      </c>
      <c r="Q4" s="18">
        <v>10.358000000000001</v>
      </c>
      <c r="R4" s="18">
        <v>19.363</v>
      </c>
      <c r="S4" s="18">
        <v>18.192999999999998</v>
      </c>
      <c r="T4" s="18">
        <v>16.347999999999999</v>
      </c>
      <c r="U4" s="18">
        <v>11.382000000000001</v>
      </c>
      <c r="V4" s="18">
        <v>6.2160000000000002</v>
      </c>
      <c r="W4" s="18">
        <v>7.3599999999999994</v>
      </c>
      <c r="X4" s="18">
        <v>12.561999999999999</v>
      </c>
      <c r="Y4" s="18">
        <v>10.243</v>
      </c>
      <c r="Z4" s="19"/>
      <c r="AA4" s="20">
        <f>SUM(B4:Z4)</f>
        <v>314.51400000000001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69.959999999999994</v>
      </c>
      <c r="C7" s="28">
        <v>68.09</v>
      </c>
      <c r="D7" s="28">
        <v>66.44</v>
      </c>
      <c r="E7" s="28">
        <v>63.82</v>
      </c>
      <c r="F7" s="28">
        <v>64.86</v>
      </c>
      <c r="G7" s="28">
        <v>66.540000000000006</v>
      </c>
      <c r="H7" s="28">
        <v>72.319999999999993</v>
      </c>
      <c r="I7" s="28">
        <v>74.86</v>
      </c>
      <c r="J7" s="28">
        <v>75.55</v>
      </c>
      <c r="K7" s="28">
        <v>74.39</v>
      </c>
      <c r="L7" s="28">
        <v>77.11</v>
      </c>
      <c r="M7" s="28">
        <v>73.010000000000005</v>
      </c>
      <c r="N7" s="28">
        <v>70.48</v>
      </c>
      <c r="O7" s="28">
        <v>67.760000000000005</v>
      </c>
      <c r="P7" s="28">
        <v>62.16</v>
      </c>
      <c r="Q7" s="28">
        <v>66.88</v>
      </c>
      <c r="R7" s="28">
        <v>69.290000000000006</v>
      </c>
      <c r="S7" s="28">
        <v>70.58</v>
      </c>
      <c r="T7" s="28">
        <v>75.900000000000006</v>
      </c>
      <c r="U7" s="28">
        <v>81.349999999999994</v>
      </c>
      <c r="V7" s="28">
        <v>84.37</v>
      </c>
      <c r="W7" s="28">
        <v>78.66</v>
      </c>
      <c r="X7" s="28">
        <v>75.25</v>
      </c>
      <c r="Y7" s="28">
        <v>67.81</v>
      </c>
      <c r="Z7" s="29"/>
      <c r="AA7" s="30">
        <v>71.559999999999988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4.1449999999999996</v>
      </c>
      <c r="C13" s="52">
        <v>20.731000000000005</v>
      </c>
      <c r="D13" s="52">
        <v>22.575000000000003</v>
      </c>
      <c r="E13" s="52">
        <v>14.63</v>
      </c>
      <c r="F13" s="52">
        <v>12.143999999999998</v>
      </c>
      <c r="G13" s="52">
        <v>11.321</v>
      </c>
      <c r="H13" s="52">
        <v>5.7850000000000001</v>
      </c>
      <c r="I13" s="52">
        <v>6.4479999999999995</v>
      </c>
      <c r="J13" s="52">
        <v>7.2809999999999997</v>
      </c>
      <c r="K13" s="52">
        <v>7.5760000000000005</v>
      </c>
      <c r="L13" s="52">
        <v>10.023</v>
      </c>
      <c r="M13" s="52">
        <v>22.524999999999999</v>
      </c>
      <c r="N13" s="52">
        <v>23.872</v>
      </c>
      <c r="O13" s="52">
        <v>15.826000000000002</v>
      </c>
      <c r="P13" s="52">
        <v>17.606999999999999</v>
      </c>
      <c r="Q13" s="52">
        <v>10.358000000000001</v>
      </c>
      <c r="R13" s="52">
        <v>19.363</v>
      </c>
      <c r="S13" s="52">
        <v>18.027000000000001</v>
      </c>
      <c r="T13" s="52">
        <v>16.175999999999998</v>
      </c>
      <c r="U13" s="52">
        <v>11.382000000000001</v>
      </c>
      <c r="V13" s="52">
        <v>6.2160000000000002</v>
      </c>
      <c r="W13" s="52">
        <v>7.3599999999999994</v>
      </c>
      <c r="X13" s="52">
        <v>12.561999999999999</v>
      </c>
      <c r="Y13" s="52">
        <v>10.243</v>
      </c>
      <c r="Z13" s="53"/>
      <c r="AA13" s="54">
        <f>SUM(B13:Z13)</f>
        <v>314.17599999999999</v>
      </c>
    </row>
    <row r="14" spans="1:27" ht="30" customHeight="1" thickBot="1" x14ac:dyDescent="0.25">
      <c r="A14" s="55" t="s">
        <v>10</v>
      </c>
      <c r="B14" s="56">
        <f>IF(LEN(B$2)&gt;0,SUM(B10:B13),"")</f>
        <v>4.1449999999999996</v>
      </c>
      <c r="C14" s="57">
        <f t="shared" ref="C14:Z14" si="0">IF(LEN(C$2)&gt;0,SUM(C10:C13),"")</f>
        <v>20.731000000000005</v>
      </c>
      <c r="D14" s="57">
        <f t="shared" si="0"/>
        <v>22.575000000000003</v>
      </c>
      <c r="E14" s="57">
        <f t="shared" si="0"/>
        <v>14.63</v>
      </c>
      <c r="F14" s="57">
        <f t="shared" si="0"/>
        <v>12.143999999999998</v>
      </c>
      <c r="G14" s="57">
        <f t="shared" si="0"/>
        <v>11.321</v>
      </c>
      <c r="H14" s="57">
        <f t="shared" si="0"/>
        <v>5.7850000000000001</v>
      </c>
      <c r="I14" s="57">
        <f t="shared" si="0"/>
        <v>6.4479999999999995</v>
      </c>
      <c r="J14" s="57">
        <f t="shared" si="0"/>
        <v>7.2809999999999997</v>
      </c>
      <c r="K14" s="57">
        <f t="shared" si="0"/>
        <v>7.5760000000000005</v>
      </c>
      <c r="L14" s="57">
        <f t="shared" si="0"/>
        <v>10.023</v>
      </c>
      <c r="M14" s="57">
        <f t="shared" si="0"/>
        <v>22.524999999999999</v>
      </c>
      <c r="N14" s="57">
        <f t="shared" si="0"/>
        <v>23.872</v>
      </c>
      <c r="O14" s="57">
        <f t="shared" si="0"/>
        <v>15.826000000000002</v>
      </c>
      <c r="P14" s="57">
        <f t="shared" si="0"/>
        <v>17.606999999999999</v>
      </c>
      <c r="Q14" s="57">
        <f t="shared" si="0"/>
        <v>10.358000000000001</v>
      </c>
      <c r="R14" s="57">
        <f t="shared" si="0"/>
        <v>19.363</v>
      </c>
      <c r="S14" s="57">
        <f t="shared" si="0"/>
        <v>18.027000000000001</v>
      </c>
      <c r="T14" s="57">
        <f t="shared" si="0"/>
        <v>16.175999999999998</v>
      </c>
      <c r="U14" s="57">
        <f t="shared" si="0"/>
        <v>11.382000000000001</v>
      </c>
      <c r="V14" s="57">
        <f t="shared" si="0"/>
        <v>6.2160000000000002</v>
      </c>
      <c r="W14" s="57">
        <f t="shared" si="0"/>
        <v>7.3599999999999994</v>
      </c>
      <c r="X14" s="57">
        <f t="shared" si="0"/>
        <v>12.561999999999999</v>
      </c>
      <c r="Y14" s="57">
        <f t="shared" si="0"/>
        <v>10.243</v>
      </c>
      <c r="Z14" s="58" t="str">
        <f t="shared" si="0"/>
        <v/>
      </c>
      <c r="AA14" s="59">
        <f>SUM(AA9:AA13)</f>
        <v>314.17599999999999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>
        <v>0.16600000000000001</v>
      </c>
      <c r="T19" s="76">
        <v>0.17199999999999999</v>
      </c>
      <c r="U19" s="76"/>
      <c r="V19" s="76"/>
      <c r="W19" s="76"/>
      <c r="X19" s="76"/>
      <c r="Y19" s="76"/>
      <c r="Z19" s="73"/>
      <c r="AA19" s="74">
        <f>SUM(B19:Z19)</f>
        <v>0.33799999999999997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0.16600000000000001</v>
      </c>
      <c r="T22" s="83">
        <f t="shared" si="1"/>
        <v>0.17199999999999999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0.33799999999999997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4.1449999999999996</v>
      </c>
      <c r="C26" s="72">
        <v>20.731000000000002</v>
      </c>
      <c r="D26" s="72">
        <v>22.574999999999999</v>
      </c>
      <c r="E26" s="72">
        <v>14.63</v>
      </c>
      <c r="F26" s="72">
        <v>12.144</v>
      </c>
      <c r="G26" s="72">
        <v>11.321</v>
      </c>
      <c r="H26" s="72">
        <v>5.7850000000000001</v>
      </c>
      <c r="I26" s="72">
        <v>6.4480000000000004</v>
      </c>
      <c r="J26" s="72">
        <v>7.2809999999999997</v>
      </c>
      <c r="K26" s="72">
        <v>7.5759999999999996</v>
      </c>
      <c r="L26" s="72">
        <v>10.023</v>
      </c>
      <c r="M26" s="72">
        <v>22.524999999999999</v>
      </c>
      <c r="N26" s="72">
        <v>23.872</v>
      </c>
      <c r="O26" s="72">
        <v>15.826000000000001</v>
      </c>
      <c r="P26" s="72">
        <v>17.606999999999999</v>
      </c>
      <c r="Q26" s="72">
        <v>10.358000000000001</v>
      </c>
      <c r="R26" s="72">
        <v>19.363</v>
      </c>
      <c r="S26" s="72">
        <v>18.193000000000001</v>
      </c>
      <c r="T26" s="72">
        <v>16.347999999999999</v>
      </c>
      <c r="U26" s="72">
        <v>11.382</v>
      </c>
      <c r="V26" s="72">
        <v>6.2160000000000002</v>
      </c>
      <c r="W26" s="72">
        <v>7.36</v>
      </c>
      <c r="X26" s="72">
        <v>12.561999999999999</v>
      </c>
      <c r="Y26" s="72">
        <v>10.243</v>
      </c>
      <c r="Z26" s="73"/>
      <c r="AA26" s="74">
        <f>SUM(B26:Z26)</f>
        <v>314.51400000000001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4.1449999999999996</v>
      </c>
      <c r="C28" s="57">
        <f t="shared" si="2"/>
        <v>20.731000000000002</v>
      </c>
      <c r="D28" s="57">
        <f t="shared" si="2"/>
        <v>22.574999999999999</v>
      </c>
      <c r="E28" s="57">
        <f t="shared" si="2"/>
        <v>14.63</v>
      </c>
      <c r="F28" s="57">
        <f t="shared" si="2"/>
        <v>12.144</v>
      </c>
      <c r="G28" s="57">
        <f t="shared" si="2"/>
        <v>11.321</v>
      </c>
      <c r="H28" s="57">
        <f t="shared" si="2"/>
        <v>5.7850000000000001</v>
      </c>
      <c r="I28" s="57">
        <f t="shared" si="2"/>
        <v>6.4480000000000004</v>
      </c>
      <c r="J28" s="57">
        <f t="shared" si="2"/>
        <v>7.2809999999999997</v>
      </c>
      <c r="K28" s="57">
        <f t="shared" si="2"/>
        <v>7.5759999999999996</v>
      </c>
      <c r="L28" s="57">
        <f t="shared" si="2"/>
        <v>10.023</v>
      </c>
      <c r="M28" s="57">
        <f t="shared" si="2"/>
        <v>22.524999999999999</v>
      </c>
      <c r="N28" s="57">
        <f t="shared" si="2"/>
        <v>23.872</v>
      </c>
      <c r="O28" s="57">
        <f t="shared" si="2"/>
        <v>15.826000000000001</v>
      </c>
      <c r="P28" s="57">
        <f t="shared" si="2"/>
        <v>17.606999999999999</v>
      </c>
      <c r="Q28" s="57">
        <f t="shared" si="2"/>
        <v>10.358000000000001</v>
      </c>
      <c r="R28" s="57">
        <f t="shared" si="2"/>
        <v>19.363</v>
      </c>
      <c r="S28" s="57">
        <f t="shared" si="2"/>
        <v>18.193000000000001</v>
      </c>
      <c r="T28" s="57">
        <f t="shared" si="2"/>
        <v>16.347999999999999</v>
      </c>
      <c r="U28" s="57">
        <f t="shared" si="2"/>
        <v>11.382</v>
      </c>
      <c r="V28" s="57">
        <f t="shared" si="2"/>
        <v>6.2160000000000002</v>
      </c>
      <c r="W28" s="57">
        <f t="shared" si="2"/>
        <v>7.36</v>
      </c>
      <c r="X28" s="57">
        <f t="shared" si="2"/>
        <v>12.561999999999999</v>
      </c>
      <c r="Y28" s="57">
        <f t="shared" si="2"/>
        <v>10.243</v>
      </c>
      <c r="Z28" s="58">
        <f t="shared" si="2"/>
        <v>0</v>
      </c>
      <c r="AA28" s="59">
        <f t="shared" si="2"/>
        <v>314.51400000000001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4.1449999999999996</v>
      </c>
      <c r="C47" s="83">
        <f t="shared" ref="C47:Z47" si="8">SUM(C10:C13)+C22+C36</f>
        <v>20.731000000000005</v>
      </c>
      <c r="D47" s="83">
        <f t="shared" si="8"/>
        <v>22.575000000000003</v>
      </c>
      <c r="E47" s="83">
        <f t="shared" si="8"/>
        <v>14.63</v>
      </c>
      <c r="F47" s="83">
        <f t="shared" si="8"/>
        <v>12.143999999999998</v>
      </c>
      <c r="G47" s="83">
        <f t="shared" si="8"/>
        <v>11.321</v>
      </c>
      <c r="H47" s="83">
        <f t="shared" si="8"/>
        <v>5.7850000000000001</v>
      </c>
      <c r="I47" s="83">
        <f t="shared" si="8"/>
        <v>6.4479999999999995</v>
      </c>
      <c r="J47" s="83">
        <f t="shared" si="8"/>
        <v>7.2809999999999997</v>
      </c>
      <c r="K47" s="83">
        <f t="shared" si="8"/>
        <v>7.5760000000000005</v>
      </c>
      <c r="L47" s="83">
        <f t="shared" si="8"/>
        <v>10.023</v>
      </c>
      <c r="M47" s="83">
        <f t="shared" si="8"/>
        <v>22.524999999999999</v>
      </c>
      <c r="N47" s="83">
        <f t="shared" si="8"/>
        <v>23.872</v>
      </c>
      <c r="O47" s="83">
        <f t="shared" si="8"/>
        <v>15.826000000000002</v>
      </c>
      <c r="P47" s="83">
        <f t="shared" si="8"/>
        <v>17.606999999999999</v>
      </c>
      <c r="Q47" s="83">
        <f t="shared" si="8"/>
        <v>10.358000000000001</v>
      </c>
      <c r="R47" s="83">
        <f t="shared" si="8"/>
        <v>19.363</v>
      </c>
      <c r="S47" s="83">
        <f t="shared" si="8"/>
        <v>18.193000000000001</v>
      </c>
      <c r="T47" s="83">
        <f t="shared" si="8"/>
        <v>16.347999999999999</v>
      </c>
      <c r="U47" s="83">
        <f t="shared" si="8"/>
        <v>11.382000000000001</v>
      </c>
      <c r="V47" s="83">
        <f t="shared" si="8"/>
        <v>6.2160000000000002</v>
      </c>
      <c r="W47" s="83">
        <f t="shared" si="8"/>
        <v>7.3599999999999994</v>
      </c>
      <c r="X47" s="83">
        <f t="shared" si="8"/>
        <v>12.561999999999999</v>
      </c>
      <c r="Y47" s="83">
        <f t="shared" si="8"/>
        <v>10.243</v>
      </c>
      <c r="Z47" s="84">
        <f t="shared" si="8"/>
        <v>0</v>
      </c>
      <c r="AA47" s="100">
        <f>SUM(B47:Z47)</f>
        <v>314.51400000000001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2021-04-21T20:18:21Z</dcterms:created>
  <dcterms:modified xsi:type="dcterms:W3CDTF">2021-04-21T20:18:21Z</dcterms:modified>
</cp:coreProperties>
</file>