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<sst xmlns="http://schemas.openxmlformats.org/spreadsheetml/2006/main" count="110" uniqueCount="50">
  <si>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20/04/2021 23:20:00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</si>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</sst>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15.294</c:v>
                </c:pt>
                <c:pt idx="1">
                  <c:v>2.2850000000000001</c:v>
                </c:pt>
                <c:pt idx="6">
                  <c:v>12.04</c:v>
                </c:pt>
                <c:pt idx="7">
                  <c:v>13.164999999999999</c:v>
                </c:pt>
                <c:pt idx="21">
                  <c:v>4.0780000000000003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0.47500000000000003</c:v>
                </c:pt>
                <c:pt idx="1">
                  <c:v>6.8469999999999995</c:v>
                </c:pt>
                <c:pt idx="2">
                  <c:v>8.9220000000000006</c:v>
                </c:pt>
                <c:pt idx="3">
                  <c:v>9.8060000000000009</c:v>
                </c:pt>
                <c:pt idx="4">
                  <c:v>9.2640000000000011</c:v>
                </c:pt>
                <c:pt idx="5">
                  <c:v>11.349</c:v>
                </c:pt>
                <c:pt idx="6">
                  <c:v>0.63</c:v>
                </c:pt>
                <c:pt idx="8">
                  <c:v>3.0339999999999998</c:v>
                </c:pt>
                <c:pt idx="9">
                  <c:v>3.84</c:v>
                </c:pt>
                <c:pt idx="10">
                  <c:v>6.5639999999999992</c:v>
                </c:pt>
                <c:pt idx="11">
                  <c:v>6.0490000000000004</c:v>
                </c:pt>
                <c:pt idx="12">
                  <c:v>3.5659999999999998</c:v>
                </c:pt>
                <c:pt idx="13">
                  <c:v>2.746</c:v>
                </c:pt>
                <c:pt idx="14">
                  <c:v>5.3239999999999998</c:v>
                </c:pt>
                <c:pt idx="15">
                  <c:v>5.0600000000000005</c:v>
                </c:pt>
                <c:pt idx="16">
                  <c:v>5.2839999999999998</c:v>
                </c:pt>
                <c:pt idx="17">
                  <c:v>1.659</c:v>
                </c:pt>
                <c:pt idx="18">
                  <c:v>2.613</c:v>
                </c:pt>
                <c:pt idx="19">
                  <c:v>3.6300000000000003</c:v>
                </c:pt>
                <c:pt idx="20">
                  <c:v>2.36</c:v>
                </c:pt>
                <c:pt idx="21">
                  <c:v>13.39</c:v>
                </c:pt>
                <c:pt idx="22">
                  <c:v>9.4649999999999999</c:v>
                </c:pt>
                <c:pt idx="23">
                  <c:v>4.7649999999999997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7075264"/>
        <c:axId val="417075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17.448</c:v>
                </c:pt>
                <c:pt idx="1">
                  <c:v>10.510999999999999</c:v>
                </c:pt>
                <c:pt idx="2">
                  <c:v>10.478</c:v>
                </c:pt>
                <c:pt idx="3">
                  <c:v>10.813000000000001</c:v>
                </c:pt>
                <c:pt idx="4">
                  <c:v>10.439000000000002</c:v>
                </c:pt>
                <c:pt idx="5">
                  <c:v>13.387</c:v>
                </c:pt>
                <c:pt idx="6">
                  <c:v>15.009</c:v>
                </c:pt>
                <c:pt idx="7">
                  <c:v>15.168999999999999</c:v>
                </c:pt>
                <c:pt idx="8">
                  <c:v>4.97</c:v>
                </c:pt>
                <c:pt idx="9">
                  <c:v>5.3170000000000002</c:v>
                </c:pt>
                <c:pt idx="10">
                  <c:v>7.92</c:v>
                </c:pt>
                <c:pt idx="11">
                  <c:v>7.3</c:v>
                </c:pt>
                <c:pt idx="12">
                  <c:v>3.5660000000000003</c:v>
                </c:pt>
                <c:pt idx="13">
                  <c:v>4.0249999999999995</c:v>
                </c:pt>
                <c:pt idx="14">
                  <c:v>5.3239999999999998</c:v>
                </c:pt>
                <c:pt idx="15">
                  <c:v>5.0599999999999987</c:v>
                </c:pt>
                <c:pt idx="16">
                  <c:v>6.883</c:v>
                </c:pt>
                <c:pt idx="17">
                  <c:v>2.9220000000000002</c:v>
                </c:pt>
                <c:pt idx="18">
                  <c:v>3.335</c:v>
                </c:pt>
                <c:pt idx="19">
                  <c:v>6.176000000000001</c:v>
                </c:pt>
                <c:pt idx="20">
                  <c:v>7.4219999999999988</c:v>
                </c:pt>
                <c:pt idx="21">
                  <c:v>20.381000000000004</c:v>
                </c:pt>
                <c:pt idx="22">
                  <c:v>11.72</c:v>
                </c:pt>
                <c:pt idx="23">
                  <c:v>5.4449999999999994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75264"/>
        <c:axId val="417075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65.05</c:v>
                </c:pt>
                <c:pt idx="1">
                  <c:v>64.239999999999995</c:v>
                </c:pt>
                <c:pt idx="2">
                  <c:v>61.45</c:v>
                </c:pt>
                <c:pt idx="3">
                  <c:v>61.45</c:v>
                </c:pt>
                <c:pt idx="4">
                  <c:v>62.2</c:v>
                </c:pt>
                <c:pt idx="5">
                  <c:v>68.16</c:v>
                </c:pt>
                <c:pt idx="6">
                  <c:v>80.91</c:v>
                </c:pt>
                <c:pt idx="7">
                  <c:v>87.51</c:v>
                </c:pt>
                <c:pt idx="8">
                  <c:v>98.48</c:v>
                </c:pt>
                <c:pt idx="9">
                  <c:v>90.79</c:v>
                </c:pt>
                <c:pt idx="10">
                  <c:v>75.010000000000005</c:v>
                </c:pt>
                <c:pt idx="11">
                  <c:v>73.09</c:v>
                </c:pt>
                <c:pt idx="12">
                  <c:v>75.459999999999994</c:v>
                </c:pt>
                <c:pt idx="13">
                  <c:v>72.5</c:v>
                </c:pt>
                <c:pt idx="14">
                  <c:v>72.5</c:v>
                </c:pt>
                <c:pt idx="15">
                  <c:v>70</c:v>
                </c:pt>
                <c:pt idx="16">
                  <c:v>70.47</c:v>
                </c:pt>
                <c:pt idx="17">
                  <c:v>75.55</c:v>
                </c:pt>
                <c:pt idx="18">
                  <c:v>88.78</c:v>
                </c:pt>
                <c:pt idx="19">
                  <c:v>93</c:v>
                </c:pt>
                <c:pt idx="20">
                  <c:v>91.7</c:v>
                </c:pt>
                <c:pt idx="21">
                  <c:v>84.89</c:v>
                </c:pt>
                <c:pt idx="22">
                  <c:v>81.56</c:v>
                </c:pt>
                <c:pt idx="23">
                  <c:v>66.98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026496"/>
        <c:axId val="275026104"/>
      </c:lineChart>
      <c:catAx>
        <c:axId val="417075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75656"/>
        <c:crosses val="autoZero"/>
        <c:auto val="1"/>
        <c:lblAlgn val="ctr"/>
        <c:lblOffset val="100"/>
        <c:noMultiLvlLbl val="0"/>
      </c:catAx>
      <c:valAx>
        <c:axId val="417075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75264"/>
        <c:crosses val="autoZero"/>
        <c:crossBetween val="between"/>
      </c:valAx>
      <c:valAx>
        <c:axId val="275026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026496"/>
        <c:crosses val="max"/>
        <c:crossBetween val="between"/>
      </c:valAx>
      <c:catAx>
        <c:axId val="275026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5026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46.862000000000002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126.64200000000001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37.516000000000005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6.2890000000000006</v>
          </cell>
        </row>
        <row r="40">
          <cell r="C40">
            <v>9.5030000000000001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195.22799999999998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65.05</v>
          </cell>
          <cell r="C7">
            <v>64.239999999999995</v>
          </cell>
          <cell r="D7">
            <v>61.45</v>
          </cell>
          <cell r="E7">
            <v>61.45</v>
          </cell>
          <cell r="F7">
            <v>62.2</v>
          </cell>
          <cell r="G7">
            <v>68.16</v>
          </cell>
          <cell r="H7">
            <v>80.91</v>
          </cell>
          <cell r="I7">
            <v>87.51</v>
          </cell>
          <cell r="J7">
            <v>98.48</v>
          </cell>
          <cell r="K7">
            <v>90.79</v>
          </cell>
          <cell r="L7">
            <v>75.010000000000005</v>
          </cell>
          <cell r="M7">
            <v>73.09</v>
          </cell>
          <cell r="N7">
            <v>75.459999999999994</v>
          </cell>
          <cell r="O7">
            <v>72.5</v>
          </cell>
          <cell r="P7">
            <v>72.5</v>
          </cell>
          <cell r="Q7">
            <v>70</v>
          </cell>
          <cell r="R7">
            <v>70.47</v>
          </cell>
          <cell r="S7">
            <v>75.55</v>
          </cell>
          <cell r="T7">
            <v>88.78</v>
          </cell>
          <cell r="U7">
            <v>93</v>
          </cell>
          <cell r="V7">
            <v>91.7</v>
          </cell>
          <cell r="W7">
            <v>84.89</v>
          </cell>
          <cell r="X7">
            <v>81.56</v>
          </cell>
          <cell r="Y7">
            <v>66.98</v>
          </cell>
        </row>
        <row r="37">
          <cell r="B37">
            <v>15.294</v>
          </cell>
          <cell r="C37">
            <v>2.2850000000000001</v>
          </cell>
          <cell r="H37">
            <v>12.04</v>
          </cell>
          <cell r="I37">
            <v>13.164999999999999</v>
          </cell>
          <cell r="W37">
            <v>4.0780000000000003</v>
          </cell>
        </row>
        <row r="59">
          <cell r="B59">
            <v>0.47500000000000003</v>
          </cell>
          <cell r="C59">
            <v>6.8469999999999995</v>
          </cell>
          <cell r="D59">
            <v>8.9220000000000006</v>
          </cell>
          <cell r="E59">
            <v>9.8060000000000009</v>
          </cell>
          <cell r="F59">
            <v>9.2640000000000011</v>
          </cell>
          <cell r="G59">
            <v>11.349</v>
          </cell>
          <cell r="H59">
            <v>0.63</v>
          </cell>
          <cell r="J59">
            <v>3.0339999999999998</v>
          </cell>
          <cell r="K59">
            <v>3.84</v>
          </cell>
          <cell r="L59">
            <v>6.5639999999999992</v>
          </cell>
          <cell r="M59">
            <v>6.0490000000000004</v>
          </cell>
          <cell r="N59">
            <v>3.5659999999999998</v>
          </cell>
          <cell r="O59">
            <v>2.746</v>
          </cell>
          <cell r="P59">
            <v>5.3239999999999998</v>
          </cell>
          <cell r="Q59">
            <v>5.0600000000000005</v>
          </cell>
          <cell r="R59">
            <v>5.2839999999999998</v>
          </cell>
          <cell r="S59">
            <v>1.659</v>
          </cell>
          <cell r="T59">
            <v>2.613</v>
          </cell>
          <cell r="U59">
            <v>3.6300000000000003</v>
          </cell>
          <cell r="V59">
            <v>2.36</v>
          </cell>
          <cell r="W59">
            <v>13.39</v>
          </cell>
          <cell r="X59">
            <v>9.4649999999999999</v>
          </cell>
          <cell r="Y59">
            <v>4.7649999999999997</v>
          </cell>
        </row>
        <row r="66">
          <cell r="B66">
            <v>1.6789999999999998</v>
          </cell>
          <cell r="C66">
            <v>1.379</v>
          </cell>
          <cell r="D66">
            <v>1.556</v>
          </cell>
          <cell r="E66">
            <v>1.0070000000000001</v>
          </cell>
          <cell r="F66">
            <v>1.175</v>
          </cell>
          <cell r="G66">
            <v>2.0380000000000003</v>
          </cell>
          <cell r="H66">
            <v>2.3389999999999995</v>
          </cell>
          <cell r="I66">
            <v>2.004</v>
          </cell>
          <cell r="J66">
            <v>1.9359999999999999</v>
          </cell>
          <cell r="K66">
            <v>1.4770000000000001</v>
          </cell>
          <cell r="L66">
            <v>1.3560000000000001</v>
          </cell>
          <cell r="M66">
            <v>1.2509999999999999</v>
          </cell>
          <cell r="O66">
            <v>1.2789999999999999</v>
          </cell>
          <cell r="R66">
            <v>1.599</v>
          </cell>
          <cell r="S66">
            <v>1.2629999999999999</v>
          </cell>
          <cell r="T66">
            <v>0.72199999999999998</v>
          </cell>
          <cell r="U66">
            <v>2.5459999999999998</v>
          </cell>
          <cell r="V66">
            <v>5.0619999999999994</v>
          </cell>
          <cell r="W66">
            <v>2.9130000000000003</v>
          </cell>
          <cell r="X66">
            <v>2.2549999999999999</v>
          </cell>
          <cell r="Y66">
            <v>0.67999999999999994</v>
          </cell>
        </row>
      </sheetData>
      <sheetData sheetId="17">
        <row r="59">
          <cell r="B59">
            <v>17.376999999999999</v>
          </cell>
          <cell r="C59">
            <v>9.8509999999999991</v>
          </cell>
          <cell r="D59">
            <v>9.8219999999999992</v>
          </cell>
          <cell r="E59">
            <v>10.747</v>
          </cell>
          <cell r="F59">
            <v>10.373000000000001</v>
          </cell>
          <cell r="G59">
            <v>13.321</v>
          </cell>
          <cell r="H59">
            <v>14.814</v>
          </cell>
          <cell r="I59">
            <v>14.507999999999999</v>
          </cell>
          <cell r="J59">
            <v>4.0019999999999998</v>
          </cell>
          <cell r="K59">
            <v>4.109</v>
          </cell>
          <cell r="L59">
            <v>5.6720000000000006</v>
          </cell>
          <cell r="M59">
            <v>5.734</v>
          </cell>
          <cell r="N59">
            <v>1.6419999999999999</v>
          </cell>
          <cell r="O59">
            <v>3.0979999999999999</v>
          </cell>
          <cell r="P59">
            <v>3.4359999999999999</v>
          </cell>
          <cell r="Q59">
            <v>4.2929999999999993</v>
          </cell>
          <cell r="R59">
            <v>6.8209999999999997</v>
          </cell>
          <cell r="S59">
            <v>2.5230000000000001</v>
          </cell>
          <cell r="T59">
            <v>2.222</v>
          </cell>
          <cell r="U59">
            <v>6.1190000000000007</v>
          </cell>
          <cell r="V59">
            <v>7.3659999999999988</v>
          </cell>
          <cell r="W59">
            <v>20.322000000000003</v>
          </cell>
          <cell r="X59">
            <v>11.663</v>
          </cell>
          <cell r="Y59">
            <v>5.3929999999999998</v>
          </cell>
        </row>
        <row r="65">
          <cell r="B65">
            <v>7.0999999999999994E-2</v>
          </cell>
          <cell r="C65">
            <v>6.2E-2</v>
          </cell>
          <cell r="D65">
            <v>6.5000000000000002E-2</v>
          </cell>
          <cell r="E65">
            <v>6.6000000000000003E-2</v>
          </cell>
          <cell r="F65">
            <v>6.6000000000000003E-2</v>
          </cell>
          <cell r="G65">
            <v>6.6000000000000003E-2</v>
          </cell>
          <cell r="H65">
            <v>0.19500000000000001</v>
          </cell>
          <cell r="I65">
            <v>0.66100000000000003</v>
          </cell>
          <cell r="J65">
            <v>0.65300000000000002</v>
          </cell>
          <cell r="K65">
            <v>0.65700000000000003</v>
          </cell>
          <cell r="L65">
            <v>0.63100000000000001</v>
          </cell>
          <cell r="M65">
            <v>0.49</v>
          </cell>
          <cell r="N65">
            <v>0.62</v>
          </cell>
          <cell r="O65">
            <v>0.60899999999999999</v>
          </cell>
          <cell r="P65">
            <v>0.59299999999999997</v>
          </cell>
          <cell r="Q65">
            <v>0.32100000000000001</v>
          </cell>
          <cell r="R65">
            <v>6.2E-2</v>
          </cell>
          <cell r="S65">
            <v>0.06</v>
          </cell>
          <cell r="T65">
            <v>0.06</v>
          </cell>
          <cell r="U65">
            <v>5.7000000000000002E-2</v>
          </cell>
          <cell r="V65">
            <v>5.6000000000000001E-2</v>
          </cell>
          <cell r="W65">
            <v>5.8999999999999997E-2</v>
          </cell>
          <cell r="X65">
            <v>5.7000000000000002E-2</v>
          </cell>
          <cell r="Y65">
            <v>5.1999999999999998E-2</v>
          </cell>
        </row>
        <row r="66">
          <cell r="C66">
            <v>0.59799999999999998</v>
          </cell>
          <cell r="D66">
            <v>0.59099999999999997</v>
          </cell>
          <cell r="J66">
            <v>0.315</v>
          </cell>
          <cell r="K66">
            <v>0.55099999999999993</v>
          </cell>
          <cell r="L66">
            <v>1.617</v>
          </cell>
          <cell r="M66">
            <v>1.0760000000000001</v>
          </cell>
          <cell r="N66">
            <v>1.304</v>
          </cell>
          <cell r="O66">
            <v>0.318</v>
          </cell>
          <cell r="P66">
            <v>1.2949999999999999</v>
          </cell>
          <cell r="Q66">
            <v>0.44600000000000001</v>
          </cell>
          <cell r="S66">
            <v>0.33900000000000002</v>
          </cell>
          <cell r="T66">
            <v>1.0529999999999999</v>
          </cell>
        </row>
      </sheetData>
      <sheetData sheetId="18">
        <row r="7">
          <cell r="B7">
            <v>65.05</v>
          </cell>
          <cell r="C7">
            <v>64.239999999999995</v>
          </cell>
          <cell r="D7">
            <v>61.45</v>
          </cell>
          <cell r="E7">
            <v>61.45</v>
          </cell>
          <cell r="F7">
            <v>62.2</v>
          </cell>
          <cell r="G7">
            <v>68.16</v>
          </cell>
          <cell r="H7">
            <v>80.91</v>
          </cell>
          <cell r="I7">
            <v>87.51</v>
          </cell>
          <cell r="J7">
            <v>98.48</v>
          </cell>
          <cell r="K7">
            <v>90.79</v>
          </cell>
          <cell r="L7">
            <v>75.010000000000005</v>
          </cell>
          <cell r="M7">
            <v>73.09</v>
          </cell>
          <cell r="N7">
            <v>75.459999999999994</v>
          </cell>
          <cell r="O7">
            <v>72.5</v>
          </cell>
          <cell r="P7">
            <v>72.5</v>
          </cell>
          <cell r="Q7">
            <v>70</v>
          </cell>
          <cell r="R7">
            <v>70.47</v>
          </cell>
          <cell r="S7">
            <v>75.55</v>
          </cell>
          <cell r="T7">
            <v>88.78</v>
          </cell>
          <cell r="U7">
            <v>93</v>
          </cell>
          <cell r="V7">
            <v>91.7</v>
          </cell>
          <cell r="W7">
            <v>84.89</v>
          </cell>
          <cell r="X7">
            <v>81.56</v>
          </cell>
          <cell r="Y7">
            <v>66.98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PETROGAZ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17.448</v>
      </c>
      <c r="C4" s="18">
        <v>10.510999999999999</v>
      </c>
      <c r="D4" s="18">
        <v>10.478</v>
      </c>
      <c r="E4" s="18">
        <v>10.813000000000001</v>
      </c>
      <c r="F4" s="18">
        <v>10.439000000000002</v>
      </c>
      <c r="G4" s="18">
        <v>13.386999999999999</v>
      </c>
      <c r="H4" s="18">
        <v>15.009</v>
      </c>
      <c r="I4" s="18">
        <v>15.168999999999999</v>
      </c>
      <c r="J4" s="18">
        <v>4.97</v>
      </c>
      <c r="K4" s="18">
        <v>5.3170000000000002</v>
      </c>
      <c r="L4" s="18">
        <v>7.92</v>
      </c>
      <c r="M4" s="18">
        <v>7.3000000000000007</v>
      </c>
      <c r="N4" s="18">
        <v>3.5659999999999998</v>
      </c>
      <c r="O4" s="18">
        <v>4.0250000000000004</v>
      </c>
      <c r="P4" s="18">
        <v>5.3239999999999998</v>
      </c>
      <c r="Q4" s="18">
        <v>5.0600000000000005</v>
      </c>
      <c r="R4" s="18">
        <v>6.883</v>
      </c>
      <c r="S4" s="18">
        <v>2.9219999999999997</v>
      </c>
      <c r="T4" s="18">
        <v>3.335</v>
      </c>
      <c r="U4" s="18">
        <v>6.1760000000000002</v>
      </c>
      <c r="V4" s="18">
        <v>7.4219999999999997</v>
      </c>
      <c r="W4" s="18">
        <v>20.381</v>
      </c>
      <c r="X4" s="18">
        <v>11.719999999999999</v>
      </c>
      <c r="Y4" s="18">
        <v>5.4449999999999994</v>
      </c>
      <c r="Z4" s="19"/>
      <c r="AA4" s="20">
        <f>SUM(B4:Z4)</f>
        <v>211.02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65.05</v>
      </c>
      <c r="C7" s="28">
        <v>64.239999999999995</v>
      </c>
      <c r="D7" s="28">
        <v>61.45</v>
      </c>
      <c r="E7" s="28">
        <v>61.45</v>
      </c>
      <c r="F7" s="28">
        <v>62.2</v>
      </c>
      <c r="G7" s="28">
        <v>68.16</v>
      </c>
      <c r="H7" s="28">
        <v>80.91</v>
      </c>
      <c r="I7" s="28">
        <v>87.51</v>
      </c>
      <c r="J7" s="28">
        <v>98.48</v>
      </c>
      <c r="K7" s="28">
        <v>90.79</v>
      </c>
      <c r="L7" s="28">
        <v>75.010000000000005</v>
      </c>
      <c r="M7" s="28">
        <v>73.09</v>
      </c>
      <c r="N7" s="28">
        <v>75.459999999999994</v>
      </c>
      <c r="O7" s="28">
        <v>72.5</v>
      </c>
      <c r="P7" s="28">
        <v>72.5</v>
      </c>
      <c r="Q7" s="28">
        <v>70</v>
      </c>
      <c r="R7" s="28">
        <v>70.47</v>
      </c>
      <c r="S7" s="28">
        <v>75.55</v>
      </c>
      <c r="T7" s="28">
        <v>88.78</v>
      </c>
      <c r="U7" s="28">
        <v>93</v>
      </c>
      <c r="V7" s="28">
        <v>91.7</v>
      </c>
      <c r="W7" s="28">
        <v>84.89</v>
      </c>
      <c r="X7" s="28">
        <v>81.56</v>
      </c>
      <c r="Y7" s="28">
        <v>66.98</v>
      </c>
      <c r="Z7" s="29"/>
      <c r="AA7" s="30">
        <f>IF(SUM(GR_MAINLAND_MCP_SUM_SELL)&lt;&gt;0,AVERAGEIF(GR_MAINLAND_MCP_SUM_SELL,"&lt;&gt;"""),"")</f>
        <v>76.322083333333339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15.294</v>
      </c>
      <c r="C11" s="47">
        <v>2.2850000000000001</v>
      </c>
      <c r="D11" s="47"/>
      <c r="E11" s="47"/>
      <c r="F11" s="47"/>
      <c r="G11" s="47"/>
      <c r="H11" s="47">
        <v>12.04</v>
      </c>
      <c r="I11" s="47">
        <v>13.164999999999999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4.0780000000000003</v>
      </c>
      <c r="X11" s="47"/>
      <c r="Y11" s="47"/>
      <c r="Z11" s="48"/>
      <c r="AA11" s="49">
        <f>SUM(B11:Z11)</f>
        <v>46.862000000000002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0.47500000000000003</v>
      </c>
      <c r="C13" s="52">
        <v>6.8469999999999995</v>
      </c>
      <c r="D13" s="52">
        <v>8.9220000000000006</v>
      </c>
      <c r="E13" s="52">
        <v>9.8060000000000009</v>
      </c>
      <c r="F13" s="52">
        <v>9.2640000000000011</v>
      </c>
      <c r="G13" s="52">
        <v>11.349</v>
      </c>
      <c r="H13" s="52">
        <v>0.63</v>
      </c>
      <c r="I13" s="52"/>
      <c r="J13" s="52">
        <v>3.0339999999999998</v>
      </c>
      <c r="K13" s="52">
        <v>3.84</v>
      </c>
      <c r="L13" s="52">
        <v>6.5639999999999992</v>
      </c>
      <c r="M13" s="52">
        <v>6.0490000000000004</v>
      </c>
      <c r="N13" s="52">
        <v>3.5659999999999998</v>
      </c>
      <c r="O13" s="52">
        <v>2.746</v>
      </c>
      <c r="P13" s="52">
        <v>5.3239999999999998</v>
      </c>
      <c r="Q13" s="52">
        <v>5.0600000000000005</v>
      </c>
      <c r="R13" s="52">
        <v>5.2839999999999998</v>
      </c>
      <c r="S13" s="52">
        <v>1.659</v>
      </c>
      <c r="T13" s="52">
        <v>2.613</v>
      </c>
      <c r="U13" s="52">
        <v>3.6300000000000003</v>
      </c>
      <c r="V13" s="52">
        <v>2.36</v>
      </c>
      <c r="W13" s="52">
        <v>13.39</v>
      </c>
      <c r="X13" s="52">
        <v>9.4649999999999999</v>
      </c>
      <c r="Y13" s="52">
        <v>4.7649999999999997</v>
      </c>
      <c r="Z13" s="53"/>
      <c r="AA13" s="54">
        <f>SUM(B13:Z13)</f>
        <v>126.64200000000001</v>
      </c>
    </row>
    <row r="14" spans="1:27" ht="30" customHeight="1" thickBot="1" x14ac:dyDescent="0.25">
      <c r="A14" s="55" t="s">
        <v>10</v>
      </c>
      <c r="B14" s="56">
        <f>IF(LEN(B$2)&gt;0,SUM(B10:B13),"")</f>
        <v>15.769</v>
      </c>
      <c r="C14" s="57">
        <f t="shared" ref="C14:Z14" si="0">IF(LEN(C$2)&gt;0,SUM(C10:C13),"")</f>
        <v>9.1319999999999997</v>
      </c>
      <c r="D14" s="57">
        <f t="shared" si="0"/>
        <v>8.9220000000000006</v>
      </c>
      <c r="E14" s="57">
        <f t="shared" si="0"/>
        <v>9.8060000000000009</v>
      </c>
      <c r="F14" s="57">
        <f t="shared" si="0"/>
        <v>9.2640000000000011</v>
      </c>
      <c r="G14" s="57">
        <f t="shared" si="0"/>
        <v>11.349</v>
      </c>
      <c r="H14" s="57">
        <f t="shared" si="0"/>
        <v>12.67</v>
      </c>
      <c r="I14" s="57">
        <f t="shared" si="0"/>
        <v>13.164999999999999</v>
      </c>
      <c r="J14" s="57">
        <f t="shared" si="0"/>
        <v>3.0339999999999998</v>
      </c>
      <c r="K14" s="57">
        <f t="shared" si="0"/>
        <v>3.84</v>
      </c>
      <c r="L14" s="57">
        <f t="shared" si="0"/>
        <v>6.5639999999999992</v>
      </c>
      <c r="M14" s="57">
        <f t="shared" si="0"/>
        <v>6.0490000000000004</v>
      </c>
      <c r="N14" s="57">
        <f t="shared" si="0"/>
        <v>3.5659999999999998</v>
      </c>
      <c r="O14" s="57">
        <f t="shared" si="0"/>
        <v>2.746</v>
      </c>
      <c r="P14" s="57">
        <f t="shared" si="0"/>
        <v>5.3239999999999998</v>
      </c>
      <c r="Q14" s="57">
        <f t="shared" si="0"/>
        <v>5.0600000000000005</v>
      </c>
      <c r="R14" s="57">
        <f t="shared" si="0"/>
        <v>5.2839999999999998</v>
      </c>
      <c r="S14" s="57">
        <f t="shared" si="0"/>
        <v>1.659</v>
      </c>
      <c r="T14" s="57">
        <f t="shared" si="0"/>
        <v>2.613</v>
      </c>
      <c r="U14" s="57">
        <f t="shared" si="0"/>
        <v>3.6300000000000003</v>
      </c>
      <c r="V14" s="57">
        <f t="shared" si="0"/>
        <v>2.36</v>
      </c>
      <c r="W14" s="57">
        <f t="shared" si="0"/>
        <v>17.468</v>
      </c>
      <c r="X14" s="57">
        <f t="shared" si="0"/>
        <v>9.4649999999999999</v>
      </c>
      <c r="Y14" s="57">
        <f t="shared" si="0"/>
        <v>4.7649999999999997</v>
      </c>
      <c r="Z14" s="58" t="str">
        <f t="shared" si="0"/>
        <v/>
      </c>
      <c r="AA14" s="59">
        <f>SUM(AA9:AA13)</f>
        <v>173.50400000000002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1.6789999999999998</v>
      </c>
      <c r="C19" s="76">
        <v>1.379</v>
      </c>
      <c r="D19" s="76">
        <v>1.556</v>
      </c>
      <c r="E19" s="76">
        <v>1.0070000000000001</v>
      </c>
      <c r="F19" s="76">
        <v>1.175</v>
      </c>
      <c r="G19" s="76">
        <v>2.0380000000000003</v>
      </c>
      <c r="H19" s="76">
        <v>2.3389999999999995</v>
      </c>
      <c r="I19" s="76">
        <v>2.004</v>
      </c>
      <c r="J19" s="76">
        <v>1.9359999999999999</v>
      </c>
      <c r="K19" s="76">
        <v>1.4770000000000001</v>
      </c>
      <c r="L19" s="76">
        <v>1.3560000000000001</v>
      </c>
      <c r="M19" s="76">
        <v>1.2509999999999999</v>
      </c>
      <c r="N19" s="76"/>
      <c r="O19" s="76">
        <v>1.2789999999999999</v>
      </c>
      <c r="P19" s="76"/>
      <c r="Q19" s="76"/>
      <c r="R19" s="76">
        <v>1.599</v>
      </c>
      <c r="S19" s="76">
        <v>1.2629999999999999</v>
      </c>
      <c r="T19" s="76">
        <v>0.72199999999999998</v>
      </c>
      <c r="U19" s="76">
        <v>2.5459999999999998</v>
      </c>
      <c r="V19" s="76">
        <v>5.0619999999999994</v>
      </c>
      <c r="W19" s="76">
        <v>2.9130000000000003</v>
      </c>
      <c r="X19" s="76">
        <v>2.2549999999999999</v>
      </c>
      <c r="Y19" s="76">
        <v>0.67999999999999994</v>
      </c>
      <c r="Z19" s="73"/>
      <c r="AA19" s="74">
        <f>SUM(B19:Z19)</f>
        <v>37.516000000000005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1.6789999999999998</v>
      </c>
      <c r="C22" s="83">
        <f t="shared" ref="C22:Z22" si="1">IF(LEN(C$2)&gt;0,SUM(C17:C21),"")</f>
        <v>1.379</v>
      </c>
      <c r="D22" s="83">
        <f t="shared" si="1"/>
        <v>1.556</v>
      </c>
      <c r="E22" s="83">
        <f t="shared" si="1"/>
        <v>1.0070000000000001</v>
      </c>
      <c r="F22" s="83">
        <f t="shared" si="1"/>
        <v>1.175</v>
      </c>
      <c r="G22" s="83">
        <f t="shared" si="1"/>
        <v>2.0380000000000003</v>
      </c>
      <c r="H22" s="83">
        <f t="shared" si="1"/>
        <v>2.3389999999999995</v>
      </c>
      <c r="I22" s="83">
        <f t="shared" si="1"/>
        <v>2.004</v>
      </c>
      <c r="J22" s="83">
        <f t="shared" si="1"/>
        <v>1.9359999999999999</v>
      </c>
      <c r="K22" s="83">
        <f t="shared" si="1"/>
        <v>1.4770000000000001</v>
      </c>
      <c r="L22" s="83">
        <f t="shared" si="1"/>
        <v>1.3560000000000001</v>
      </c>
      <c r="M22" s="83">
        <f t="shared" si="1"/>
        <v>1.2509999999999999</v>
      </c>
      <c r="N22" s="83">
        <f t="shared" si="1"/>
        <v>0</v>
      </c>
      <c r="O22" s="83">
        <f t="shared" si="1"/>
        <v>1.2789999999999999</v>
      </c>
      <c r="P22" s="83">
        <f t="shared" si="1"/>
        <v>0</v>
      </c>
      <c r="Q22" s="83">
        <f t="shared" si="1"/>
        <v>0</v>
      </c>
      <c r="R22" s="83">
        <f t="shared" si="1"/>
        <v>1.599</v>
      </c>
      <c r="S22" s="83">
        <f t="shared" si="1"/>
        <v>1.2629999999999999</v>
      </c>
      <c r="T22" s="83">
        <f t="shared" si="1"/>
        <v>0.72199999999999998</v>
      </c>
      <c r="U22" s="83">
        <f t="shared" si="1"/>
        <v>2.5459999999999998</v>
      </c>
      <c r="V22" s="83">
        <f t="shared" si="1"/>
        <v>5.0619999999999994</v>
      </c>
      <c r="W22" s="83">
        <f t="shared" si="1"/>
        <v>2.9130000000000003</v>
      </c>
      <c r="X22" s="83">
        <f t="shared" si="1"/>
        <v>2.2549999999999999</v>
      </c>
      <c r="Y22" s="83">
        <f t="shared" si="1"/>
        <v>0.67999999999999994</v>
      </c>
      <c r="Z22" s="84" t="str">
        <f t="shared" si="1"/>
        <v/>
      </c>
      <c r="AA22" s="85">
        <f>SUM(AA17:AA21)</f>
        <v>37.516000000000005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17.448</v>
      </c>
      <c r="C26" s="72">
        <v>10.510999999999999</v>
      </c>
      <c r="D26" s="72">
        <v>10.478</v>
      </c>
      <c r="E26" s="72">
        <v>10.813000000000001</v>
      </c>
      <c r="F26" s="72">
        <v>10.439</v>
      </c>
      <c r="G26" s="72">
        <v>13.387</v>
      </c>
      <c r="H26" s="72">
        <v>15.009</v>
      </c>
      <c r="I26" s="72">
        <v>15.169</v>
      </c>
      <c r="J26" s="72">
        <v>4.97</v>
      </c>
      <c r="K26" s="72">
        <v>5.3170000000000002</v>
      </c>
      <c r="L26" s="72">
        <v>7.92</v>
      </c>
      <c r="M26" s="72">
        <v>7.3</v>
      </c>
      <c r="N26" s="72">
        <v>3.5659999999999998</v>
      </c>
      <c r="O26" s="72">
        <v>4.0250000000000004</v>
      </c>
      <c r="P26" s="72">
        <v>5.3239999999999998</v>
      </c>
      <c r="Q26" s="72">
        <v>5.0599999999999996</v>
      </c>
      <c r="R26" s="72">
        <v>6.883</v>
      </c>
      <c r="S26" s="72">
        <v>2.9220000000000002</v>
      </c>
      <c r="T26" s="72">
        <v>3.335</v>
      </c>
      <c r="U26" s="72">
        <v>6.1760000000000002</v>
      </c>
      <c r="V26" s="72">
        <v>7.4219999999999997</v>
      </c>
      <c r="W26" s="72">
        <v>20.381</v>
      </c>
      <c r="X26" s="72">
        <v>11.72</v>
      </c>
      <c r="Y26" s="72">
        <v>5.4450000000000003</v>
      </c>
      <c r="Z26" s="73"/>
      <c r="AA26" s="74">
        <f>SUM(B26:Z26)</f>
        <v>211.02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17.448</v>
      </c>
      <c r="C28" s="57">
        <f t="shared" ref="C28:Z28" si="2">IF(LEN(C$2)&gt;0,SUM(C25:C27),"")</f>
        <v>10.510999999999999</v>
      </c>
      <c r="D28" s="57">
        <f t="shared" si="2"/>
        <v>10.478</v>
      </c>
      <c r="E28" s="57">
        <f t="shared" si="2"/>
        <v>10.813000000000001</v>
      </c>
      <c r="F28" s="57">
        <f t="shared" si="2"/>
        <v>10.439</v>
      </c>
      <c r="G28" s="57">
        <f t="shared" si="2"/>
        <v>13.387</v>
      </c>
      <c r="H28" s="57">
        <f t="shared" si="2"/>
        <v>15.009</v>
      </c>
      <c r="I28" s="57">
        <f t="shared" si="2"/>
        <v>15.169</v>
      </c>
      <c r="J28" s="57">
        <f t="shared" si="2"/>
        <v>4.97</v>
      </c>
      <c r="K28" s="57">
        <f t="shared" si="2"/>
        <v>5.3170000000000002</v>
      </c>
      <c r="L28" s="57">
        <f t="shared" si="2"/>
        <v>7.92</v>
      </c>
      <c r="M28" s="57">
        <f t="shared" si="2"/>
        <v>7.3</v>
      </c>
      <c r="N28" s="57">
        <f t="shared" si="2"/>
        <v>3.5659999999999998</v>
      </c>
      <c r="O28" s="57">
        <f t="shared" si="2"/>
        <v>4.0250000000000004</v>
      </c>
      <c r="P28" s="57">
        <f t="shared" si="2"/>
        <v>5.3239999999999998</v>
      </c>
      <c r="Q28" s="57">
        <f t="shared" si="2"/>
        <v>5.0599999999999996</v>
      </c>
      <c r="R28" s="57">
        <f t="shared" si="2"/>
        <v>6.883</v>
      </c>
      <c r="S28" s="57">
        <f t="shared" si="2"/>
        <v>2.9220000000000002</v>
      </c>
      <c r="T28" s="57">
        <f t="shared" si="2"/>
        <v>3.335</v>
      </c>
      <c r="U28" s="57">
        <f t="shared" si="2"/>
        <v>6.1760000000000002</v>
      </c>
      <c r="V28" s="57">
        <f t="shared" si="2"/>
        <v>7.4219999999999997</v>
      </c>
      <c r="W28" s="57">
        <f t="shared" si="2"/>
        <v>20.381</v>
      </c>
      <c r="X28" s="57">
        <f t="shared" si="2"/>
        <v>11.72</v>
      </c>
      <c r="Y28" s="57">
        <f t="shared" si="2"/>
        <v>5.4450000000000003</v>
      </c>
      <c r="Z28" s="58" t="str">
        <f t="shared" si="2"/>
        <v/>
      </c>
      <c r="AA28" s="59">
        <f>SUM(AA25:AA27)</f>
        <v>211.02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17.448</v>
      </c>
      <c r="C47" s="83">
        <f t="shared" ref="C47:Z47" si="8">IF(LEN(C$2)&gt;0,C14+C22+C36,"")</f>
        <v>10.510999999999999</v>
      </c>
      <c r="D47" s="83">
        <f t="shared" si="8"/>
        <v>10.478000000000002</v>
      </c>
      <c r="E47" s="83">
        <f t="shared" si="8"/>
        <v>10.813000000000001</v>
      </c>
      <c r="F47" s="83">
        <f t="shared" si="8"/>
        <v>10.439000000000002</v>
      </c>
      <c r="G47" s="83">
        <f t="shared" si="8"/>
        <v>13.387</v>
      </c>
      <c r="H47" s="83">
        <f t="shared" si="8"/>
        <v>15.009</v>
      </c>
      <c r="I47" s="83">
        <f t="shared" si="8"/>
        <v>15.168999999999999</v>
      </c>
      <c r="J47" s="83">
        <f t="shared" si="8"/>
        <v>4.97</v>
      </c>
      <c r="K47" s="83">
        <f t="shared" si="8"/>
        <v>5.3170000000000002</v>
      </c>
      <c r="L47" s="83">
        <f t="shared" si="8"/>
        <v>7.919999999999999</v>
      </c>
      <c r="M47" s="83">
        <f t="shared" si="8"/>
        <v>7.3000000000000007</v>
      </c>
      <c r="N47" s="83">
        <f t="shared" si="8"/>
        <v>3.5659999999999998</v>
      </c>
      <c r="O47" s="83">
        <f t="shared" si="8"/>
        <v>4.0250000000000004</v>
      </c>
      <c r="P47" s="83">
        <f t="shared" si="8"/>
        <v>5.3239999999999998</v>
      </c>
      <c r="Q47" s="83">
        <f t="shared" si="8"/>
        <v>5.0600000000000005</v>
      </c>
      <c r="R47" s="83">
        <f t="shared" si="8"/>
        <v>6.883</v>
      </c>
      <c r="S47" s="83">
        <f t="shared" si="8"/>
        <v>2.9219999999999997</v>
      </c>
      <c r="T47" s="83">
        <f t="shared" si="8"/>
        <v>3.335</v>
      </c>
      <c r="U47" s="83">
        <f t="shared" si="8"/>
        <v>6.1760000000000002</v>
      </c>
      <c r="V47" s="83">
        <f t="shared" si="8"/>
        <v>7.4219999999999988</v>
      </c>
      <c r="W47" s="83">
        <f t="shared" si="8"/>
        <v>20.381</v>
      </c>
      <c r="X47" s="83">
        <f t="shared" si="8"/>
        <v>11.719999999999999</v>
      </c>
      <c r="Y47" s="83">
        <f t="shared" si="8"/>
        <v>5.4449999999999994</v>
      </c>
      <c r="Z47" s="84" t="str">
        <f t="shared" si="8"/>
        <v/>
      </c>
      <c r="AA47" s="100">
        <f>SUM(B47:Z47)</f>
        <v>211.02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17.448</v>
      </c>
      <c r="C4" s="18">
        <v>10.510999999999999</v>
      </c>
      <c r="D4" s="18">
        <v>10.478</v>
      </c>
      <c r="E4" s="18">
        <v>10.813000000000001</v>
      </c>
      <c r="F4" s="18">
        <v>10.439000000000002</v>
      </c>
      <c r="G4" s="18">
        <v>13.387</v>
      </c>
      <c r="H4" s="18">
        <v>15.009</v>
      </c>
      <c r="I4" s="18">
        <v>15.168999999999999</v>
      </c>
      <c r="J4" s="18">
        <v>4.97</v>
      </c>
      <c r="K4" s="18">
        <v>5.3170000000000002</v>
      </c>
      <c r="L4" s="18">
        <v>7.92</v>
      </c>
      <c r="M4" s="18">
        <v>7.3</v>
      </c>
      <c r="N4" s="18">
        <v>3.5660000000000003</v>
      </c>
      <c r="O4" s="18">
        <v>4.0249999999999995</v>
      </c>
      <c r="P4" s="18">
        <v>5.3239999999999998</v>
      </c>
      <c r="Q4" s="18">
        <v>5.0599999999999987</v>
      </c>
      <c r="R4" s="18">
        <v>6.883</v>
      </c>
      <c r="S4" s="18">
        <v>2.9220000000000002</v>
      </c>
      <c r="T4" s="18">
        <v>3.335</v>
      </c>
      <c r="U4" s="18">
        <v>6.176000000000001</v>
      </c>
      <c r="V4" s="18">
        <v>7.4219999999999988</v>
      </c>
      <c r="W4" s="18">
        <v>20.381000000000004</v>
      </c>
      <c r="X4" s="18">
        <v>11.72</v>
      </c>
      <c r="Y4" s="18">
        <v>5.4449999999999994</v>
      </c>
      <c r="Z4" s="19"/>
      <c r="AA4" s="20">
        <f>SUM(B4:Z4)</f>
        <v>211.02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65.05</v>
      </c>
      <c r="C7" s="28">
        <v>64.239999999999995</v>
      </c>
      <c r="D7" s="28">
        <v>61.45</v>
      </c>
      <c r="E7" s="28">
        <v>61.45</v>
      </c>
      <c r="F7" s="28">
        <v>62.2</v>
      </c>
      <c r="G7" s="28">
        <v>68.16</v>
      </c>
      <c r="H7" s="28">
        <v>80.91</v>
      </c>
      <c r="I7" s="28">
        <v>87.51</v>
      </c>
      <c r="J7" s="28">
        <v>98.48</v>
      </c>
      <c r="K7" s="28">
        <v>90.79</v>
      </c>
      <c r="L7" s="28">
        <v>75.010000000000005</v>
      </c>
      <c r="M7" s="28">
        <v>73.09</v>
      </c>
      <c r="N7" s="28">
        <v>75.459999999999994</v>
      </c>
      <c r="O7" s="28">
        <v>72.5</v>
      </c>
      <c r="P7" s="28">
        <v>72.5</v>
      </c>
      <c r="Q7" s="28">
        <v>70</v>
      </c>
      <c r="R7" s="28">
        <v>70.47</v>
      </c>
      <c r="S7" s="28">
        <v>75.55</v>
      </c>
      <c r="T7" s="28">
        <v>88.78</v>
      </c>
      <c r="U7" s="28">
        <v>93</v>
      </c>
      <c r="V7" s="28">
        <v>91.7</v>
      </c>
      <c r="W7" s="28">
        <v>84.89</v>
      </c>
      <c r="X7" s="28">
        <v>81.56</v>
      </c>
      <c r="Y7" s="28">
        <v>66.98</v>
      </c>
      <c r="Z7" s="29"/>
      <c r="AA7" s="30">
        <v>76.322083333333339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17.376999999999999</v>
      </c>
      <c r="C13" s="52">
        <v>9.8509999999999991</v>
      </c>
      <c r="D13" s="52">
        <v>9.8219999999999992</v>
      </c>
      <c r="E13" s="52">
        <v>10.747</v>
      </c>
      <c r="F13" s="52">
        <v>10.373000000000001</v>
      </c>
      <c r="G13" s="52">
        <v>13.321</v>
      </c>
      <c r="H13" s="52">
        <v>14.814</v>
      </c>
      <c r="I13" s="52">
        <v>14.507999999999999</v>
      </c>
      <c r="J13" s="52">
        <v>4.0019999999999998</v>
      </c>
      <c r="K13" s="52">
        <v>4.109</v>
      </c>
      <c r="L13" s="52">
        <v>5.6720000000000006</v>
      </c>
      <c r="M13" s="52">
        <v>5.734</v>
      </c>
      <c r="N13" s="52">
        <v>1.6419999999999999</v>
      </c>
      <c r="O13" s="52">
        <v>3.0979999999999999</v>
      </c>
      <c r="P13" s="52">
        <v>3.4359999999999999</v>
      </c>
      <c r="Q13" s="52">
        <v>4.2929999999999993</v>
      </c>
      <c r="R13" s="52">
        <v>6.8209999999999997</v>
      </c>
      <c r="S13" s="52">
        <v>2.5230000000000001</v>
      </c>
      <c r="T13" s="52">
        <v>2.222</v>
      </c>
      <c r="U13" s="52">
        <v>6.1190000000000007</v>
      </c>
      <c r="V13" s="52">
        <v>7.3659999999999988</v>
      </c>
      <c r="W13" s="52">
        <v>20.322000000000003</v>
      </c>
      <c r="X13" s="52">
        <v>11.663</v>
      </c>
      <c r="Y13" s="52">
        <v>5.3929999999999998</v>
      </c>
      <c r="Z13" s="53"/>
      <c r="AA13" s="54">
        <f>SUM(B13:Z13)</f>
        <v>195.22799999999998</v>
      </c>
    </row>
    <row r="14" spans="1:27" ht="30" customHeight="1" thickBot="1" x14ac:dyDescent="0.25">
      <c r="A14" s="55" t="s">
        <v>10</v>
      </c>
      <c r="B14" s="56">
        <f>IF(LEN(B$2)&gt;0,SUM(B10:B13),"")</f>
        <v>17.376999999999999</v>
      </c>
      <c r="C14" s="57">
        <f t="shared" ref="C14:Z14" si="0">IF(LEN(C$2)&gt;0,SUM(C10:C13),"")</f>
        <v>9.8509999999999991</v>
      </c>
      <c r="D14" s="57">
        <f t="shared" si="0"/>
        <v>9.8219999999999992</v>
      </c>
      <c r="E14" s="57">
        <f t="shared" si="0"/>
        <v>10.747</v>
      </c>
      <c r="F14" s="57">
        <f t="shared" si="0"/>
        <v>10.373000000000001</v>
      </c>
      <c r="G14" s="57">
        <f t="shared" si="0"/>
        <v>13.321</v>
      </c>
      <c r="H14" s="57">
        <f t="shared" si="0"/>
        <v>14.814</v>
      </c>
      <c r="I14" s="57">
        <f t="shared" si="0"/>
        <v>14.507999999999999</v>
      </c>
      <c r="J14" s="57">
        <f t="shared" si="0"/>
        <v>4.0019999999999998</v>
      </c>
      <c r="K14" s="57">
        <f t="shared" si="0"/>
        <v>4.109</v>
      </c>
      <c r="L14" s="57">
        <f t="shared" si="0"/>
        <v>5.6720000000000006</v>
      </c>
      <c r="M14" s="57">
        <f t="shared" si="0"/>
        <v>5.734</v>
      </c>
      <c r="N14" s="57">
        <f t="shared" si="0"/>
        <v>1.6419999999999999</v>
      </c>
      <c r="O14" s="57">
        <f t="shared" si="0"/>
        <v>3.0979999999999999</v>
      </c>
      <c r="P14" s="57">
        <f t="shared" si="0"/>
        <v>3.4359999999999999</v>
      </c>
      <c r="Q14" s="57">
        <f t="shared" si="0"/>
        <v>4.2929999999999993</v>
      </c>
      <c r="R14" s="57">
        <f t="shared" si="0"/>
        <v>6.8209999999999997</v>
      </c>
      <c r="S14" s="57">
        <f t="shared" si="0"/>
        <v>2.5230000000000001</v>
      </c>
      <c r="T14" s="57">
        <f t="shared" si="0"/>
        <v>2.222</v>
      </c>
      <c r="U14" s="57">
        <f t="shared" si="0"/>
        <v>6.1190000000000007</v>
      </c>
      <c r="V14" s="57">
        <f t="shared" si="0"/>
        <v>7.3659999999999988</v>
      </c>
      <c r="W14" s="57">
        <f t="shared" si="0"/>
        <v>20.322000000000003</v>
      </c>
      <c r="X14" s="57">
        <f t="shared" si="0"/>
        <v>11.663</v>
      </c>
      <c r="Y14" s="57">
        <f t="shared" si="0"/>
        <v>5.3929999999999998</v>
      </c>
      <c r="Z14" s="58" t="str">
        <f t="shared" si="0"/>
        <v/>
      </c>
      <c r="AA14" s="59">
        <f>SUM(AA9:AA13)</f>
        <v>195.22799999999998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7.0999999999999994E-2</v>
      </c>
      <c r="C18" s="72">
        <v>6.2E-2</v>
      </c>
      <c r="D18" s="72">
        <v>6.5000000000000002E-2</v>
      </c>
      <c r="E18" s="72">
        <v>6.6000000000000003E-2</v>
      </c>
      <c r="F18" s="72">
        <v>6.6000000000000003E-2</v>
      </c>
      <c r="G18" s="72">
        <v>6.6000000000000003E-2</v>
      </c>
      <c r="H18" s="72">
        <v>0.19500000000000001</v>
      </c>
      <c r="I18" s="72">
        <v>0.66100000000000003</v>
      </c>
      <c r="J18" s="72">
        <v>0.65300000000000002</v>
      </c>
      <c r="K18" s="72">
        <v>0.65700000000000003</v>
      </c>
      <c r="L18" s="72">
        <v>0.63100000000000001</v>
      </c>
      <c r="M18" s="72">
        <v>0.49</v>
      </c>
      <c r="N18" s="72">
        <v>0.62</v>
      </c>
      <c r="O18" s="72">
        <v>0.60899999999999999</v>
      </c>
      <c r="P18" s="72">
        <v>0.59299999999999997</v>
      </c>
      <c r="Q18" s="72">
        <v>0.32100000000000001</v>
      </c>
      <c r="R18" s="72">
        <v>6.2E-2</v>
      </c>
      <c r="S18" s="72">
        <v>0.06</v>
      </c>
      <c r="T18" s="72">
        <v>0.06</v>
      </c>
      <c r="U18" s="72">
        <v>5.7000000000000002E-2</v>
      </c>
      <c r="V18" s="72">
        <v>5.6000000000000001E-2</v>
      </c>
      <c r="W18" s="72">
        <v>5.8999999999999997E-2</v>
      </c>
      <c r="X18" s="72">
        <v>5.7000000000000002E-2</v>
      </c>
      <c r="Y18" s="72">
        <v>5.1999999999999998E-2</v>
      </c>
      <c r="Z18" s="73"/>
      <c r="AA18" s="74">
        <f>SUM(B18:Z18)</f>
        <v>6.2890000000000006</v>
      </c>
    </row>
    <row r="19" spans="1:27" ht="24.95" customHeight="1" x14ac:dyDescent="0.2">
      <c r="A19" s="70" t="s">
        <v>14</v>
      </c>
      <c r="B19" s="75"/>
      <c r="C19" s="76">
        <v>0.59799999999999998</v>
      </c>
      <c r="D19" s="76">
        <v>0.59099999999999997</v>
      </c>
      <c r="E19" s="76"/>
      <c r="F19" s="76"/>
      <c r="G19" s="76"/>
      <c r="H19" s="76"/>
      <c r="I19" s="76"/>
      <c r="J19" s="76">
        <v>0.315</v>
      </c>
      <c r="K19" s="76">
        <v>0.55099999999999993</v>
      </c>
      <c r="L19" s="76">
        <v>1.617</v>
      </c>
      <c r="M19" s="76">
        <v>1.0760000000000001</v>
      </c>
      <c r="N19" s="76">
        <v>1.304</v>
      </c>
      <c r="O19" s="76">
        <v>0.318</v>
      </c>
      <c r="P19" s="76">
        <v>1.2949999999999999</v>
      </c>
      <c r="Q19" s="76">
        <v>0.44600000000000001</v>
      </c>
      <c r="R19" s="76"/>
      <c r="S19" s="76">
        <v>0.33900000000000002</v>
      </c>
      <c r="T19" s="76">
        <v>1.0529999999999999</v>
      </c>
      <c r="U19" s="76"/>
      <c r="V19" s="76"/>
      <c r="W19" s="76"/>
      <c r="X19" s="76"/>
      <c r="Y19" s="76"/>
      <c r="Z19" s="73"/>
      <c r="AA19" s="74">
        <f>SUM(B19:Z19)</f>
        <v>9.5030000000000001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7.0999999999999994E-2</v>
      </c>
      <c r="C22" s="83">
        <f t="shared" si="1"/>
        <v>0.65999999999999992</v>
      </c>
      <c r="D22" s="83">
        <f t="shared" si="1"/>
        <v>0.65599999999999992</v>
      </c>
      <c r="E22" s="83">
        <f t="shared" si="1"/>
        <v>6.6000000000000003E-2</v>
      </c>
      <c r="F22" s="83">
        <f t="shared" si="1"/>
        <v>6.6000000000000003E-2</v>
      </c>
      <c r="G22" s="83">
        <f t="shared" si="1"/>
        <v>6.6000000000000003E-2</v>
      </c>
      <c r="H22" s="83">
        <f t="shared" si="1"/>
        <v>0.19500000000000001</v>
      </c>
      <c r="I22" s="83">
        <f t="shared" si="1"/>
        <v>0.66100000000000003</v>
      </c>
      <c r="J22" s="83">
        <f t="shared" si="1"/>
        <v>0.96799999999999997</v>
      </c>
      <c r="K22" s="83">
        <f t="shared" si="1"/>
        <v>1.208</v>
      </c>
      <c r="L22" s="83">
        <f t="shared" si="1"/>
        <v>2.2480000000000002</v>
      </c>
      <c r="M22" s="83">
        <f t="shared" si="1"/>
        <v>1.5660000000000001</v>
      </c>
      <c r="N22" s="83">
        <f t="shared" si="1"/>
        <v>1.9239999999999999</v>
      </c>
      <c r="O22" s="83">
        <f t="shared" si="1"/>
        <v>0.92700000000000005</v>
      </c>
      <c r="P22" s="83">
        <f t="shared" si="1"/>
        <v>1.8879999999999999</v>
      </c>
      <c r="Q22" s="83">
        <f t="shared" si="1"/>
        <v>0.76700000000000002</v>
      </c>
      <c r="R22" s="83">
        <f t="shared" si="1"/>
        <v>6.2E-2</v>
      </c>
      <c r="S22" s="83">
        <f t="shared" si="1"/>
        <v>0.39900000000000002</v>
      </c>
      <c r="T22" s="83">
        <f t="shared" si="1"/>
        <v>1.113</v>
      </c>
      <c r="U22" s="83">
        <f t="shared" si="1"/>
        <v>5.7000000000000002E-2</v>
      </c>
      <c r="V22" s="83">
        <f t="shared" si="1"/>
        <v>5.6000000000000001E-2</v>
      </c>
      <c r="W22" s="83">
        <f t="shared" si="1"/>
        <v>5.8999999999999997E-2</v>
      </c>
      <c r="X22" s="83">
        <f t="shared" si="1"/>
        <v>5.7000000000000002E-2</v>
      </c>
      <c r="Y22" s="83">
        <f t="shared" si="1"/>
        <v>5.1999999999999998E-2</v>
      </c>
      <c r="Z22" s="84">
        <f t="shared" si="1"/>
        <v>0</v>
      </c>
      <c r="AA22" s="85">
        <f t="shared" si="1"/>
        <v>15.792000000000002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17.448</v>
      </c>
      <c r="C26" s="72">
        <v>10.510999999999999</v>
      </c>
      <c r="D26" s="72">
        <v>10.478</v>
      </c>
      <c r="E26" s="72">
        <v>10.813000000000001</v>
      </c>
      <c r="F26" s="72">
        <v>10.439</v>
      </c>
      <c r="G26" s="72">
        <v>13.387</v>
      </c>
      <c r="H26" s="72">
        <v>15.009</v>
      </c>
      <c r="I26" s="72">
        <v>15.169</v>
      </c>
      <c r="J26" s="72">
        <v>4.97</v>
      </c>
      <c r="K26" s="72">
        <v>5.3170000000000002</v>
      </c>
      <c r="L26" s="72">
        <v>7.92</v>
      </c>
      <c r="M26" s="72">
        <v>7.3</v>
      </c>
      <c r="N26" s="72">
        <v>3.5659999999999998</v>
      </c>
      <c r="O26" s="72">
        <v>4.0250000000000004</v>
      </c>
      <c r="P26" s="72">
        <v>5.3239999999999998</v>
      </c>
      <c r="Q26" s="72">
        <v>5.0599999999999996</v>
      </c>
      <c r="R26" s="72">
        <v>6.883</v>
      </c>
      <c r="S26" s="72">
        <v>2.9220000000000002</v>
      </c>
      <c r="T26" s="72">
        <v>3.335</v>
      </c>
      <c r="U26" s="72">
        <v>6.1760000000000002</v>
      </c>
      <c r="V26" s="72">
        <v>7.4219999999999997</v>
      </c>
      <c r="W26" s="72">
        <v>20.381</v>
      </c>
      <c r="X26" s="72">
        <v>11.72</v>
      </c>
      <c r="Y26" s="72">
        <v>5.4450000000000003</v>
      </c>
      <c r="Z26" s="73"/>
      <c r="AA26" s="74">
        <f>SUM(B26:Z26)</f>
        <v>211.02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17.448</v>
      </c>
      <c r="C28" s="57">
        <f t="shared" si="2"/>
        <v>10.510999999999999</v>
      </c>
      <c r="D28" s="57">
        <f t="shared" si="2"/>
        <v>10.478</v>
      </c>
      <c r="E28" s="57">
        <f t="shared" si="2"/>
        <v>10.813000000000001</v>
      </c>
      <c r="F28" s="57">
        <f t="shared" si="2"/>
        <v>10.439</v>
      </c>
      <c r="G28" s="57">
        <f t="shared" si="2"/>
        <v>13.387</v>
      </c>
      <c r="H28" s="57">
        <f t="shared" si="2"/>
        <v>15.009</v>
      </c>
      <c r="I28" s="57">
        <f t="shared" si="2"/>
        <v>15.169</v>
      </c>
      <c r="J28" s="57">
        <f t="shared" si="2"/>
        <v>4.97</v>
      </c>
      <c r="K28" s="57">
        <f t="shared" si="2"/>
        <v>5.3170000000000002</v>
      </c>
      <c r="L28" s="57">
        <f t="shared" si="2"/>
        <v>7.92</v>
      </c>
      <c r="M28" s="57">
        <f t="shared" si="2"/>
        <v>7.3</v>
      </c>
      <c r="N28" s="57">
        <f t="shared" si="2"/>
        <v>3.5659999999999998</v>
      </c>
      <c r="O28" s="57">
        <f t="shared" si="2"/>
        <v>4.0250000000000004</v>
      </c>
      <c r="P28" s="57">
        <f t="shared" si="2"/>
        <v>5.3239999999999998</v>
      </c>
      <c r="Q28" s="57">
        <f t="shared" si="2"/>
        <v>5.0599999999999996</v>
      </c>
      <c r="R28" s="57">
        <f t="shared" si="2"/>
        <v>6.883</v>
      </c>
      <c r="S28" s="57">
        <f t="shared" si="2"/>
        <v>2.9220000000000002</v>
      </c>
      <c r="T28" s="57">
        <f t="shared" si="2"/>
        <v>3.335</v>
      </c>
      <c r="U28" s="57">
        <f t="shared" si="2"/>
        <v>6.1760000000000002</v>
      </c>
      <c r="V28" s="57">
        <f t="shared" si="2"/>
        <v>7.4219999999999997</v>
      </c>
      <c r="W28" s="57">
        <f t="shared" si="2"/>
        <v>20.381</v>
      </c>
      <c r="X28" s="57">
        <f t="shared" si="2"/>
        <v>11.72</v>
      </c>
      <c r="Y28" s="57">
        <f t="shared" si="2"/>
        <v>5.4450000000000003</v>
      </c>
      <c r="Z28" s="58">
        <f t="shared" si="2"/>
        <v>0</v>
      </c>
      <c r="AA28" s="59">
        <f t="shared" si="2"/>
        <v>211.02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17.448</v>
      </c>
      <c r="C47" s="83">
        <f t="shared" ref="C47:Z47" si="8">SUM(C10:C13)+C22+C36</f>
        <v>10.510999999999999</v>
      </c>
      <c r="D47" s="83">
        <f t="shared" si="8"/>
        <v>10.478</v>
      </c>
      <c r="E47" s="83">
        <f t="shared" si="8"/>
        <v>10.813000000000001</v>
      </c>
      <c r="F47" s="83">
        <f t="shared" si="8"/>
        <v>10.439000000000002</v>
      </c>
      <c r="G47" s="83">
        <f t="shared" si="8"/>
        <v>13.387</v>
      </c>
      <c r="H47" s="83">
        <f t="shared" si="8"/>
        <v>15.009</v>
      </c>
      <c r="I47" s="83">
        <f t="shared" si="8"/>
        <v>15.168999999999999</v>
      </c>
      <c r="J47" s="83">
        <f t="shared" si="8"/>
        <v>4.97</v>
      </c>
      <c r="K47" s="83">
        <f t="shared" si="8"/>
        <v>5.3170000000000002</v>
      </c>
      <c r="L47" s="83">
        <f t="shared" si="8"/>
        <v>7.9200000000000008</v>
      </c>
      <c r="M47" s="83">
        <f t="shared" si="8"/>
        <v>7.3</v>
      </c>
      <c r="N47" s="83">
        <f t="shared" si="8"/>
        <v>3.5659999999999998</v>
      </c>
      <c r="O47" s="83">
        <f t="shared" si="8"/>
        <v>4.0250000000000004</v>
      </c>
      <c r="P47" s="83">
        <f t="shared" si="8"/>
        <v>5.3239999999999998</v>
      </c>
      <c r="Q47" s="83">
        <f t="shared" si="8"/>
        <v>5.0599999999999996</v>
      </c>
      <c r="R47" s="83">
        <f t="shared" si="8"/>
        <v>6.883</v>
      </c>
      <c r="S47" s="83">
        <f t="shared" si="8"/>
        <v>2.9220000000000002</v>
      </c>
      <c r="T47" s="83">
        <f t="shared" si="8"/>
        <v>3.335</v>
      </c>
      <c r="U47" s="83">
        <f t="shared" si="8"/>
        <v>6.176000000000001</v>
      </c>
      <c r="V47" s="83">
        <f t="shared" si="8"/>
        <v>7.4219999999999988</v>
      </c>
      <c r="W47" s="83">
        <f t="shared" si="8"/>
        <v>20.381000000000004</v>
      </c>
      <c r="X47" s="83">
        <f t="shared" si="8"/>
        <v>11.72</v>
      </c>
      <c r="Y47" s="83">
        <f t="shared" si="8"/>
        <v>5.4449999999999994</v>
      </c>
      <c r="Z47" s="84">
        <f t="shared" si="8"/>
        <v>0</v>
      </c>
      <c r="AA47" s="100">
        <f>SUM(B47:Z47)</f>
        <v>211.02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2021-04-20T20:20:00Z</dcterms:created>
  <dcterms:modified xsi:type="dcterms:W3CDTF">2021-04-20T20:20:00Z</dcterms:modified>
</cp:coreProperties>
</file>