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<sst xmlns="http://schemas.openxmlformats.org/spreadsheetml/2006/main" count="110" uniqueCount="50">
  <si>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19/04/2021 23:17:13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</si>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</sst>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128</c:v>
                </c:pt>
                <c:pt idx="1">
                  <c:v>128</c:v>
                </c:pt>
                <c:pt idx="2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</c:v>
                </c:pt>
                <c:pt idx="1">
                  <c:v>172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13.843999999999999</c:v>
                </c:pt>
                <c:pt idx="1">
                  <c:v>9.0690000000000008</c:v>
                </c:pt>
                <c:pt idx="2">
                  <c:v>12.142999999999999</c:v>
                </c:pt>
                <c:pt idx="3">
                  <c:v>12.221</c:v>
                </c:pt>
                <c:pt idx="4">
                  <c:v>10.853999999999999</c:v>
                </c:pt>
                <c:pt idx="5">
                  <c:v>4.8170000000000002</c:v>
                </c:pt>
                <c:pt idx="6">
                  <c:v>7.5949999999999998</c:v>
                </c:pt>
                <c:pt idx="7">
                  <c:v>11.129999999999999</c:v>
                </c:pt>
                <c:pt idx="8">
                  <c:v>6.9580000000000002</c:v>
                </c:pt>
                <c:pt idx="9">
                  <c:v>2.508</c:v>
                </c:pt>
                <c:pt idx="11">
                  <c:v>1.05</c:v>
                </c:pt>
                <c:pt idx="12">
                  <c:v>3.3090000000000002</c:v>
                </c:pt>
                <c:pt idx="13">
                  <c:v>4.4829999999999997</c:v>
                </c:pt>
                <c:pt idx="14">
                  <c:v>4.2919999999999998</c:v>
                </c:pt>
                <c:pt idx="15">
                  <c:v>4.069</c:v>
                </c:pt>
                <c:pt idx="16">
                  <c:v>5.6859999999999999</c:v>
                </c:pt>
                <c:pt idx="17">
                  <c:v>10.620000000000001</c:v>
                </c:pt>
                <c:pt idx="18">
                  <c:v>11.099</c:v>
                </c:pt>
                <c:pt idx="19">
                  <c:v>1.4319999999999999</c:v>
                </c:pt>
                <c:pt idx="20">
                  <c:v>0.78900000000000003</c:v>
                </c:pt>
                <c:pt idx="21">
                  <c:v>4.1319999999999997</c:v>
                </c:pt>
                <c:pt idx="22">
                  <c:v>2.5219999999999998</c:v>
                </c:pt>
                <c:pt idx="23">
                  <c:v>0.41799999999999998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502040"/>
        <c:axId val="388502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427.66700000000003</c:v>
                </c:pt>
                <c:pt idx="1">
                  <c:v>422.24400000000003</c:v>
                </c:pt>
                <c:pt idx="2">
                  <c:v>74.59</c:v>
                </c:pt>
                <c:pt idx="3">
                  <c:v>15.113</c:v>
                </c:pt>
                <c:pt idx="4">
                  <c:v>13.611000000000001</c:v>
                </c:pt>
                <c:pt idx="5">
                  <c:v>8.99</c:v>
                </c:pt>
                <c:pt idx="6">
                  <c:v>11.154</c:v>
                </c:pt>
                <c:pt idx="7">
                  <c:v>16.507999999999999</c:v>
                </c:pt>
                <c:pt idx="8">
                  <c:v>12.919</c:v>
                </c:pt>
                <c:pt idx="9">
                  <c:v>10.095000000000001</c:v>
                </c:pt>
                <c:pt idx="10">
                  <c:v>7.8390000000000004</c:v>
                </c:pt>
                <c:pt idx="11">
                  <c:v>8.4789999999999992</c:v>
                </c:pt>
                <c:pt idx="12">
                  <c:v>8.9060000000000006</c:v>
                </c:pt>
                <c:pt idx="13">
                  <c:v>9.9499999999999993</c:v>
                </c:pt>
                <c:pt idx="14">
                  <c:v>9.1879999999999988</c:v>
                </c:pt>
                <c:pt idx="15">
                  <c:v>7.6109999999999998</c:v>
                </c:pt>
                <c:pt idx="16">
                  <c:v>6.7880000000000003</c:v>
                </c:pt>
                <c:pt idx="17">
                  <c:v>10.709000000000001</c:v>
                </c:pt>
                <c:pt idx="18">
                  <c:v>12.698</c:v>
                </c:pt>
                <c:pt idx="19">
                  <c:v>8.1980000000000004</c:v>
                </c:pt>
                <c:pt idx="20">
                  <c:v>4.3559999999999999</c:v>
                </c:pt>
                <c:pt idx="21">
                  <c:v>6.0370000000000008</c:v>
                </c:pt>
                <c:pt idx="22">
                  <c:v>5.3620000000000001</c:v>
                </c:pt>
                <c:pt idx="23">
                  <c:v>2.835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502040"/>
        <c:axId val="388502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</c:v>
                </c:pt>
                <c:pt idx="1">
                  <c:v>59.99</c:v>
                </c:pt>
                <c:pt idx="2">
                  <c:v>60.48</c:v>
                </c:pt>
                <c:pt idx="3">
                  <c:v>61.47</c:v>
                </c:pt>
                <c:pt idx="4">
                  <c:v>67.45</c:v>
                </c:pt>
                <c:pt idx="5">
                  <c:v>73.599999999999994</c:v>
                </c:pt>
                <c:pt idx="6">
                  <c:v>85.43</c:v>
                </c:pt>
                <c:pt idx="7">
                  <c:v>94.44</c:v>
                </c:pt>
                <c:pt idx="8">
                  <c:v>84.7</c:v>
                </c:pt>
                <c:pt idx="9">
                  <c:v>76.099999999999994</c:v>
                </c:pt>
                <c:pt idx="10">
                  <c:v>70</c:v>
                </c:pt>
                <c:pt idx="11">
                  <c:v>65.97</c:v>
                </c:pt>
                <c:pt idx="12">
                  <c:v>62.7</c:v>
                </c:pt>
                <c:pt idx="13">
                  <c:v>56.47</c:v>
                </c:pt>
                <c:pt idx="14">
                  <c:v>58.47</c:v>
                </c:pt>
                <c:pt idx="15">
                  <c:v>62</c:v>
                </c:pt>
                <c:pt idx="16">
                  <c:v>67.349999999999994</c:v>
                </c:pt>
                <c:pt idx="17">
                  <c:v>69.88</c:v>
                </c:pt>
                <c:pt idx="18">
                  <c:v>84.98</c:v>
                </c:pt>
                <c:pt idx="19">
                  <c:v>100</c:v>
                </c:pt>
                <c:pt idx="20">
                  <c:v>104.73</c:v>
                </c:pt>
                <c:pt idx="21">
                  <c:v>93.92</c:v>
                </c:pt>
                <c:pt idx="22">
                  <c:v>86.91</c:v>
                </c:pt>
                <c:pt idx="23">
                  <c:v>69.400000000000006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503216"/>
        <c:axId val="388502824"/>
      </c:lineChart>
      <c:catAx>
        <c:axId val="388502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502432"/>
        <c:crosses val="autoZero"/>
        <c:auto val="1"/>
        <c:lblAlgn val="ctr"/>
        <c:lblOffset val="100"/>
        <c:noMultiLvlLbl val="0"/>
      </c:catAx>
      <c:valAx>
        <c:axId val="38850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502040"/>
        <c:crosses val="autoZero"/>
        <c:crossBetween val="between"/>
      </c:valAx>
      <c:valAx>
        <c:axId val="388502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503216"/>
        <c:crosses val="max"/>
        <c:crossBetween val="between"/>
      </c:valAx>
      <c:catAx>
        <c:axId val="388503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502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44306</v>
          </cell>
        </row>
        <row r="5">
          <cell r="C5" t="str">
            <v>LIDA2</v>
          </cell>
        </row>
        <row r="26">
          <cell r="C26">
            <v>315</v>
          </cell>
        </row>
        <row r="27">
          <cell r="C27">
            <v>344</v>
          </cell>
        </row>
        <row r="28">
          <cell r="C28">
            <v>220</v>
          </cell>
        </row>
        <row r="29">
          <cell r="C29">
            <v>0</v>
          </cell>
        </row>
        <row r="30">
          <cell r="C30">
            <v>145.03999999999996</v>
          </cell>
        </row>
        <row r="31">
          <cell r="C31">
            <v>0</v>
          </cell>
        </row>
        <row r="32">
          <cell r="C32">
            <v>2.4760000000000009</v>
          </cell>
        </row>
        <row r="33">
          <cell r="C33">
            <v>95.331000000000003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3.3000000000000003</v>
          </cell>
        </row>
        <row r="40">
          <cell r="C40">
            <v>0.998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879</v>
          </cell>
        </row>
        <row r="46">
          <cell r="C46">
            <v>0</v>
          </cell>
        </row>
        <row r="47">
          <cell r="C47">
            <v>238.54899999999998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</v>
          </cell>
          <cell r="C7">
            <v>59.99</v>
          </cell>
          <cell r="D7">
            <v>60.48</v>
          </cell>
          <cell r="E7">
            <v>61.47</v>
          </cell>
          <cell r="F7">
            <v>67.45</v>
          </cell>
          <cell r="G7">
            <v>73.599999999999994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104.73</v>
          </cell>
          <cell r="W7">
            <v>93.92</v>
          </cell>
          <cell r="X7">
            <v>86.91</v>
          </cell>
          <cell r="Y7">
            <v>69.400000000000006</v>
          </cell>
        </row>
        <row r="13">
          <cell r="B13">
            <v>37</v>
          </cell>
          <cell r="C13">
            <v>37</v>
          </cell>
          <cell r="D13">
            <v>17</v>
          </cell>
        </row>
        <row r="18">
          <cell r="B18">
            <v>46</v>
          </cell>
          <cell r="C18">
            <v>46</v>
          </cell>
          <cell r="D18">
            <v>20</v>
          </cell>
        </row>
        <row r="20">
          <cell r="B20">
            <v>45</v>
          </cell>
          <cell r="C20">
            <v>45</v>
          </cell>
          <cell r="D20">
            <v>22</v>
          </cell>
        </row>
        <row r="26">
          <cell r="B26">
            <v>172</v>
          </cell>
          <cell r="C26">
            <v>172</v>
          </cell>
        </row>
        <row r="40">
          <cell r="B40">
            <v>70</v>
          </cell>
          <cell r="C40">
            <v>70</v>
          </cell>
        </row>
        <row r="41">
          <cell r="B41">
            <v>40</v>
          </cell>
          <cell r="C41">
            <v>40</v>
          </cell>
        </row>
        <row r="59">
          <cell r="B59">
            <v>13.843999999999999</v>
          </cell>
          <cell r="C59">
            <v>9.0690000000000008</v>
          </cell>
          <cell r="D59">
            <v>12.142999999999999</v>
          </cell>
          <cell r="E59">
            <v>12.221</v>
          </cell>
          <cell r="F59">
            <v>10.853999999999999</v>
          </cell>
          <cell r="G59">
            <v>4.8170000000000002</v>
          </cell>
          <cell r="H59">
            <v>7.5949999999999998</v>
          </cell>
          <cell r="I59">
            <v>11.129999999999999</v>
          </cell>
          <cell r="J59">
            <v>6.9580000000000002</v>
          </cell>
          <cell r="K59">
            <v>2.508</v>
          </cell>
          <cell r="M59">
            <v>1.05</v>
          </cell>
          <cell r="N59">
            <v>3.3090000000000002</v>
          </cell>
          <cell r="O59">
            <v>4.4829999999999997</v>
          </cell>
          <cell r="P59">
            <v>4.2919999999999998</v>
          </cell>
          <cell r="Q59">
            <v>4.069</v>
          </cell>
          <cell r="R59">
            <v>5.6859999999999999</v>
          </cell>
          <cell r="S59">
            <v>10.620000000000001</v>
          </cell>
          <cell r="T59">
            <v>11.099</v>
          </cell>
          <cell r="U59">
            <v>1.4319999999999999</v>
          </cell>
          <cell r="V59">
            <v>0.78900000000000003</v>
          </cell>
          <cell r="W59">
            <v>4.1319999999999997</v>
          </cell>
          <cell r="X59">
            <v>2.5219999999999998</v>
          </cell>
          <cell r="Y59">
            <v>0.41799999999999998</v>
          </cell>
        </row>
        <row r="65">
          <cell r="B65">
            <v>5.7000000000000002E-2</v>
          </cell>
          <cell r="C65">
            <v>5.8000000000000003E-2</v>
          </cell>
          <cell r="D65">
            <v>0.06</v>
          </cell>
          <cell r="E65">
            <v>0.06</v>
          </cell>
          <cell r="F65">
            <v>0.06</v>
          </cell>
          <cell r="G65">
            <v>6.4000000000000001E-2</v>
          </cell>
          <cell r="H65">
            <v>0.09</v>
          </cell>
          <cell r="I65">
            <v>0.14599999999999999</v>
          </cell>
          <cell r="J65">
            <v>0.123</v>
          </cell>
          <cell r="K65">
            <v>0.16200000000000001</v>
          </cell>
          <cell r="L65">
            <v>0.14799999999999999</v>
          </cell>
          <cell r="M65">
            <v>0.16300000000000001</v>
          </cell>
          <cell r="N65">
            <v>0.17299999999999999</v>
          </cell>
          <cell r="O65">
            <v>0.16700000000000001</v>
          </cell>
          <cell r="P65">
            <v>0.16</v>
          </cell>
          <cell r="Q65">
            <v>0.112</v>
          </cell>
          <cell r="R65">
            <v>0.108</v>
          </cell>
          <cell r="S65">
            <v>8.8999999999999996E-2</v>
          </cell>
          <cell r="T65">
            <v>6.7000000000000004E-2</v>
          </cell>
          <cell r="U65">
            <v>7.4999999999999997E-2</v>
          </cell>
          <cell r="V65">
            <v>7.6999999999999999E-2</v>
          </cell>
          <cell r="W65">
            <v>7.9000000000000001E-2</v>
          </cell>
          <cell r="X65">
            <v>8.8999999999999996E-2</v>
          </cell>
          <cell r="Y65">
            <v>8.8999999999999996E-2</v>
          </cell>
        </row>
        <row r="66">
          <cell r="B66">
            <v>3.7659999999999996</v>
          </cell>
          <cell r="C66">
            <v>3.117</v>
          </cell>
          <cell r="D66">
            <v>3.387</v>
          </cell>
          <cell r="E66">
            <v>2.8319999999999999</v>
          </cell>
          <cell r="F66">
            <v>2.6969999999999996</v>
          </cell>
          <cell r="G66">
            <v>4.109</v>
          </cell>
          <cell r="H66">
            <v>3.4689999999999999</v>
          </cell>
          <cell r="I66">
            <v>5.2319999999999993</v>
          </cell>
          <cell r="J66">
            <v>5.8380000000000001</v>
          </cell>
          <cell r="K66">
            <v>7.4249999999999998</v>
          </cell>
          <cell r="L66">
            <v>7.6910000000000007</v>
          </cell>
          <cell r="M66">
            <v>7.2660000000000009</v>
          </cell>
          <cell r="N66">
            <v>5.4240000000000004</v>
          </cell>
          <cell r="O66">
            <v>5.3</v>
          </cell>
          <cell r="P66">
            <v>4.7359999999999998</v>
          </cell>
          <cell r="Q66">
            <v>3.43</v>
          </cell>
          <cell r="R66">
            <v>0.99399999999999999</v>
          </cell>
          <cell r="T66">
            <v>1.532</v>
          </cell>
          <cell r="U66">
            <v>6.6910000000000007</v>
          </cell>
          <cell r="V66">
            <v>3.49</v>
          </cell>
          <cell r="W66">
            <v>1.8260000000000001</v>
          </cell>
          <cell r="X66">
            <v>2.7509999999999999</v>
          </cell>
          <cell r="Y66">
            <v>2.3279999999999998</v>
          </cell>
        </row>
      </sheetData>
      <sheetData sheetId="17">
        <row r="25">
          <cell r="D25">
            <v>59</v>
          </cell>
        </row>
        <row r="29">
          <cell r="B29">
            <v>410</v>
          </cell>
          <cell r="C29">
            <v>410</v>
          </cell>
        </row>
        <row r="59">
          <cell r="B59">
            <v>17.667000000000002</v>
          </cell>
          <cell r="C59">
            <v>12.244000000000002</v>
          </cell>
          <cell r="D59">
            <v>15.59</v>
          </cell>
          <cell r="E59">
            <v>15.113</v>
          </cell>
          <cell r="F59">
            <v>13.611000000000001</v>
          </cell>
          <cell r="G59">
            <v>7.8720000000000008</v>
          </cell>
          <cell r="H59">
            <v>11.154</v>
          </cell>
          <cell r="I59">
            <v>16.507999999999999</v>
          </cell>
          <cell r="J59">
            <v>12.919</v>
          </cell>
          <cell r="K59">
            <v>10.095000000000001</v>
          </cell>
          <cell r="L59">
            <v>6.7610000000000001</v>
          </cell>
          <cell r="M59">
            <v>7.375</v>
          </cell>
          <cell r="N59">
            <v>8.9060000000000006</v>
          </cell>
          <cell r="O59">
            <v>9.9499999999999993</v>
          </cell>
          <cell r="P59">
            <v>9.1879999999999988</v>
          </cell>
          <cell r="Q59">
            <v>7.6109999999999998</v>
          </cell>
          <cell r="R59">
            <v>6.4</v>
          </cell>
          <cell r="S59">
            <v>10.188000000000001</v>
          </cell>
          <cell r="T59">
            <v>12.698</v>
          </cell>
          <cell r="U59">
            <v>8.1980000000000004</v>
          </cell>
          <cell r="V59">
            <v>4.3559999999999999</v>
          </cell>
          <cell r="W59">
            <v>6.0370000000000008</v>
          </cell>
          <cell r="X59">
            <v>5.3620000000000001</v>
          </cell>
          <cell r="Y59">
            <v>2.746</v>
          </cell>
        </row>
        <row r="65">
          <cell r="G65">
            <v>1.1180000000000001</v>
          </cell>
          <cell r="L65">
            <v>1.0780000000000001</v>
          </cell>
          <cell r="M65">
            <v>1.1040000000000001</v>
          </cell>
        </row>
        <row r="66">
          <cell r="R66">
            <v>0.38800000000000001</v>
          </cell>
          <cell r="S66">
            <v>0.52100000000000002</v>
          </cell>
          <cell r="Y66">
            <v>8.8999999999999996E-2</v>
          </cell>
        </row>
      </sheetData>
      <sheetData sheetId="18">
        <row r="7">
          <cell r="B7">
            <v>63</v>
          </cell>
          <cell r="C7">
            <v>59.99</v>
          </cell>
          <cell r="D7">
            <v>60.48</v>
          </cell>
          <cell r="E7">
            <v>61.47</v>
          </cell>
          <cell r="F7">
            <v>67.45</v>
          </cell>
          <cell r="G7">
            <v>73.599999999999994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104.73</v>
          </cell>
          <cell r="W7">
            <v>93.92</v>
          </cell>
          <cell r="X7">
            <v>86.91</v>
          </cell>
          <cell r="Y7">
            <v>69.400000000000006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LIG_MEGALOPOLIS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427.66700000000003</v>
      </c>
      <c r="C4" s="18">
        <v>422.24399999999997</v>
      </c>
      <c r="D4" s="18">
        <v>74.590000000000018</v>
      </c>
      <c r="E4" s="18">
        <v>15.113000000000001</v>
      </c>
      <c r="F4" s="18">
        <v>13.611000000000001</v>
      </c>
      <c r="G4" s="18">
        <v>8.99</v>
      </c>
      <c r="H4" s="18">
        <v>11.154</v>
      </c>
      <c r="I4" s="18">
        <v>16.507999999999999</v>
      </c>
      <c r="J4" s="18">
        <v>12.918999999999999</v>
      </c>
      <c r="K4" s="18">
        <v>10.095000000000002</v>
      </c>
      <c r="L4" s="18">
        <v>7.8390000000000004</v>
      </c>
      <c r="M4" s="18">
        <v>8.479000000000001</v>
      </c>
      <c r="N4" s="18">
        <v>8.9060000000000006</v>
      </c>
      <c r="O4" s="18">
        <v>9.9499999999999993</v>
      </c>
      <c r="P4" s="18">
        <v>9.1880000000000006</v>
      </c>
      <c r="Q4" s="18">
        <v>7.6110000000000007</v>
      </c>
      <c r="R4" s="18">
        <v>6.7879999999999994</v>
      </c>
      <c r="S4" s="18">
        <v>10.709000000000001</v>
      </c>
      <c r="T4" s="18">
        <v>12.698000000000002</v>
      </c>
      <c r="U4" s="18">
        <v>8.1980000000000004</v>
      </c>
      <c r="V4" s="18">
        <v>4.3559999999999999</v>
      </c>
      <c r="W4" s="18">
        <v>6.0369999999999999</v>
      </c>
      <c r="X4" s="18">
        <v>5.3620000000000001</v>
      </c>
      <c r="Y4" s="18">
        <v>2.835</v>
      </c>
      <c r="Z4" s="19"/>
      <c r="AA4" s="20">
        <f>SUM(B4:Z4)</f>
        <v>1121.8470000000009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59.99</v>
      </c>
      <c r="D7" s="28">
        <v>60.48</v>
      </c>
      <c r="E7" s="28">
        <v>61.47</v>
      </c>
      <c r="F7" s="28">
        <v>67.45</v>
      </c>
      <c r="G7" s="28">
        <v>73.599999999999994</v>
      </c>
      <c r="H7" s="28">
        <v>85.43</v>
      </c>
      <c r="I7" s="28">
        <v>94.44</v>
      </c>
      <c r="J7" s="28">
        <v>84.7</v>
      </c>
      <c r="K7" s="28">
        <v>76.099999999999994</v>
      </c>
      <c r="L7" s="28">
        <v>70</v>
      </c>
      <c r="M7" s="28">
        <v>65.97</v>
      </c>
      <c r="N7" s="28">
        <v>62.7</v>
      </c>
      <c r="O7" s="28">
        <v>56.47</v>
      </c>
      <c r="P7" s="28">
        <v>58.47</v>
      </c>
      <c r="Q7" s="28">
        <v>62</v>
      </c>
      <c r="R7" s="28">
        <v>67.349999999999994</v>
      </c>
      <c r="S7" s="28">
        <v>69.88</v>
      </c>
      <c r="T7" s="28">
        <v>84.98</v>
      </c>
      <c r="U7" s="28">
        <v>100</v>
      </c>
      <c r="V7" s="28">
        <v>104.73</v>
      </c>
      <c r="W7" s="28">
        <v>93.92</v>
      </c>
      <c r="X7" s="28">
        <v>86.91</v>
      </c>
      <c r="Y7" s="28">
        <v>69.400000000000006</v>
      </c>
      <c r="Z7" s="29"/>
      <c r="AA7" s="30">
        <f>IF(SUM(GR_MAINLAND_MCP_SUM_SELL)&lt;&gt;0,AVERAGEIF(GR_MAINLAND_MCP_SUM_SELL,"&lt;&gt;"""),"")</f>
        <v>74.143333333333345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128</v>
      </c>
      <c r="C10" s="42">
        <v>128</v>
      </c>
      <c r="D10" s="42">
        <v>59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315</v>
      </c>
    </row>
    <row r="11" spans="1:27" ht="24.95" customHeight="1" x14ac:dyDescent="0.2">
      <c r="A11" s="45" t="s">
        <v>7</v>
      </c>
      <c r="B11" s="46">
        <v>172</v>
      </c>
      <c r="C11" s="47">
        <v>172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344</v>
      </c>
    </row>
    <row r="12" spans="1:27" ht="24.95" customHeight="1" x14ac:dyDescent="0.2">
      <c r="A12" s="45" t="s">
        <v>8</v>
      </c>
      <c r="B12" s="46">
        <v>110</v>
      </c>
      <c r="C12" s="47">
        <v>110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220</v>
      </c>
    </row>
    <row r="13" spans="1:27" ht="24.95" customHeight="1" x14ac:dyDescent="0.2">
      <c r="A13" s="50" t="s">
        <v>9</v>
      </c>
      <c r="B13" s="51">
        <v>13.843999999999999</v>
      </c>
      <c r="C13" s="52">
        <v>9.0690000000000008</v>
      </c>
      <c r="D13" s="52">
        <v>12.142999999999999</v>
      </c>
      <c r="E13" s="52">
        <v>12.221</v>
      </c>
      <c r="F13" s="52">
        <v>10.853999999999999</v>
      </c>
      <c r="G13" s="52">
        <v>4.8170000000000002</v>
      </c>
      <c r="H13" s="52">
        <v>7.5949999999999998</v>
      </c>
      <c r="I13" s="52">
        <v>11.129999999999999</v>
      </c>
      <c r="J13" s="52">
        <v>6.9580000000000002</v>
      </c>
      <c r="K13" s="52">
        <v>2.508</v>
      </c>
      <c r="L13" s="52"/>
      <c r="M13" s="52">
        <v>1.05</v>
      </c>
      <c r="N13" s="52">
        <v>3.3090000000000002</v>
      </c>
      <c r="O13" s="52">
        <v>4.4829999999999997</v>
      </c>
      <c r="P13" s="52">
        <v>4.2919999999999998</v>
      </c>
      <c r="Q13" s="52">
        <v>4.069</v>
      </c>
      <c r="R13" s="52">
        <v>5.6859999999999999</v>
      </c>
      <c r="S13" s="52">
        <v>10.620000000000001</v>
      </c>
      <c r="T13" s="52">
        <v>11.099</v>
      </c>
      <c r="U13" s="52">
        <v>1.4319999999999999</v>
      </c>
      <c r="V13" s="52">
        <v>0.78900000000000003</v>
      </c>
      <c r="W13" s="52">
        <v>4.1319999999999997</v>
      </c>
      <c r="X13" s="52">
        <v>2.5219999999999998</v>
      </c>
      <c r="Y13" s="52">
        <v>0.41799999999999998</v>
      </c>
      <c r="Z13" s="53"/>
      <c r="AA13" s="54">
        <f>SUM(B13:Z13)</f>
        <v>145.03999999999996</v>
      </c>
    </row>
    <row r="14" spans="1:27" ht="30" customHeight="1" thickBot="1" x14ac:dyDescent="0.25">
      <c r="A14" s="55" t="s">
        <v>10</v>
      </c>
      <c r="B14" s="56">
        <f>IF(LEN(B$2)&gt;0,SUM(B10:B13),"")</f>
        <v>423.84399999999999</v>
      </c>
      <c r="C14" s="57">
        <f t="shared" ref="C14:Z14" si="0">IF(LEN(C$2)&gt;0,SUM(C10:C13),"")</f>
        <v>419.06900000000002</v>
      </c>
      <c r="D14" s="57">
        <f t="shared" si="0"/>
        <v>71.143000000000001</v>
      </c>
      <c r="E14" s="57">
        <f t="shared" si="0"/>
        <v>12.221</v>
      </c>
      <c r="F14" s="57">
        <f t="shared" si="0"/>
        <v>10.853999999999999</v>
      </c>
      <c r="G14" s="57">
        <f t="shared" si="0"/>
        <v>4.8170000000000002</v>
      </c>
      <c r="H14" s="57">
        <f t="shared" si="0"/>
        <v>7.5949999999999998</v>
      </c>
      <c r="I14" s="57">
        <f t="shared" si="0"/>
        <v>11.129999999999999</v>
      </c>
      <c r="J14" s="57">
        <f t="shared" si="0"/>
        <v>6.9580000000000002</v>
      </c>
      <c r="K14" s="57">
        <f t="shared" si="0"/>
        <v>2.508</v>
      </c>
      <c r="L14" s="57">
        <f t="shared" si="0"/>
        <v>0</v>
      </c>
      <c r="M14" s="57">
        <f t="shared" si="0"/>
        <v>1.05</v>
      </c>
      <c r="N14" s="57">
        <f t="shared" si="0"/>
        <v>3.3090000000000002</v>
      </c>
      <c r="O14" s="57">
        <f t="shared" si="0"/>
        <v>4.4829999999999997</v>
      </c>
      <c r="P14" s="57">
        <f t="shared" si="0"/>
        <v>4.2919999999999998</v>
      </c>
      <c r="Q14" s="57">
        <f t="shared" si="0"/>
        <v>4.069</v>
      </c>
      <c r="R14" s="57">
        <f t="shared" si="0"/>
        <v>5.6859999999999999</v>
      </c>
      <c r="S14" s="57">
        <f t="shared" si="0"/>
        <v>10.620000000000001</v>
      </c>
      <c r="T14" s="57">
        <f t="shared" si="0"/>
        <v>11.099</v>
      </c>
      <c r="U14" s="57">
        <f t="shared" si="0"/>
        <v>1.4319999999999999</v>
      </c>
      <c r="V14" s="57">
        <f t="shared" si="0"/>
        <v>0.78900000000000003</v>
      </c>
      <c r="W14" s="57">
        <f t="shared" si="0"/>
        <v>4.1319999999999997</v>
      </c>
      <c r="X14" s="57">
        <f t="shared" si="0"/>
        <v>2.5219999999999998</v>
      </c>
      <c r="Y14" s="57">
        <f t="shared" si="0"/>
        <v>0.41799999999999998</v>
      </c>
      <c r="Z14" s="58" t="str">
        <f t="shared" si="0"/>
        <v/>
      </c>
      <c r="AA14" s="59">
        <f>SUM(AA9:AA13)</f>
        <v>1024.04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5.7000000000000002E-2</v>
      </c>
      <c r="C18" s="72">
        <v>5.8000000000000003E-2</v>
      </c>
      <c r="D18" s="72">
        <v>0.06</v>
      </c>
      <c r="E18" s="72">
        <v>0.06</v>
      </c>
      <c r="F18" s="72">
        <v>0.06</v>
      </c>
      <c r="G18" s="72">
        <v>6.4000000000000001E-2</v>
      </c>
      <c r="H18" s="72">
        <v>0.09</v>
      </c>
      <c r="I18" s="72">
        <v>0.14599999999999999</v>
      </c>
      <c r="J18" s="72">
        <v>0.123</v>
      </c>
      <c r="K18" s="72">
        <v>0.16200000000000001</v>
      </c>
      <c r="L18" s="72">
        <v>0.14799999999999999</v>
      </c>
      <c r="M18" s="72">
        <v>0.16300000000000001</v>
      </c>
      <c r="N18" s="72">
        <v>0.17299999999999999</v>
      </c>
      <c r="O18" s="72">
        <v>0.16700000000000001</v>
      </c>
      <c r="P18" s="72">
        <v>0.16</v>
      </c>
      <c r="Q18" s="72">
        <v>0.112</v>
      </c>
      <c r="R18" s="72">
        <v>0.108</v>
      </c>
      <c r="S18" s="72">
        <v>8.8999999999999996E-2</v>
      </c>
      <c r="T18" s="72">
        <v>6.7000000000000004E-2</v>
      </c>
      <c r="U18" s="72">
        <v>7.4999999999999997E-2</v>
      </c>
      <c r="V18" s="72">
        <v>7.6999999999999999E-2</v>
      </c>
      <c r="W18" s="72">
        <v>7.9000000000000001E-2</v>
      </c>
      <c r="X18" s="72">
        <v>8.8999999999999996E-2</v>
      </c>
      <c r="Y18" s="72">
        <v>8.8999999999999996E-2</v>
      </c>
      <c r="Z18" s="73"/>
      <c r="AA18" s="74">
        <f>SUM(B18:Z18)</f>
        <v>2.4760000000000009</v>
      </c>
    </row>
    <row r="19" spans="1:27" ht="24.95" customHeight="1" x14ac:dyDescent="0.2">
      <c r="A19" s="70" t="s">
        <v>14</v>
      </c>
      <c r="B19" s="75">
        <v>3.7659999999999996</v>
      </c>
      <c r="C19" s="76">
        <v>3.117</v>
      </c>
      <c r="D19" s="76">
        <v>3.387</v>
      </c>
      <c r="E19" s="76">
        <v>2.8319999999999999</v>
      </c>
      <c r="F19" s="76">
        <v>2.6969999999999996</v>
      </c>
      <c r="G19" s="76">
        <v>4.109</v>
      </c>
      <c r="H19" s="76">
        <v>3.4689999999999999</v>
      </c>
      <c r="I19" s="76">
        <v>5.2319999999999993</v>
      </c>
      <c r="J19" s="76">
        <v>5.8380000000000001</v>
      </c>
      <c r="K19" s="76">
        <v>7.4249999999999998</v>
      </c>
      <c r="L19" s="76">
        <v>7.6910000000000007</v>
      </c>
      <c r="M19" s="76">
        <v>7.2660000000000009</v>
      </c>
      <c r="N19" s="76">
        <v>5.4240000000000004</v>
      </c>
      <c r="O19" s="76">
        <v>5.3</v>
      </c>
      <c r="P19" s="76">
        <v>4.7359999999999998</v>
      </c>
      <c r="Q19" s="76">
        <v>3.43</v>
      </c>
      <c r="R19" s="76">
        <v>0.99399999999999999</v>
      </c>
      <c r="S19" s="76"/>
      <c r="T19" s="76">
        <v>1.532</v>
      </c>
      <c r="U19" s="76">
        <v>6.6910000000000007</v>
      </c>
      <c r="V19" s="76">
        <v>3.49</v>
      </c>
      <c r="W19" s="76">
        <v>1.8260000000000001</v>
      </c>
      <c r="X19" s="76">
        <v>2.7509999999999999</v>
      </c>
      <c r="Y19" s="76">
        <v>2.3279999999999998</v>
      </c>
      <c r="Z19" s="73"/>
      <c r="AA19" s="74">
        <f>SUM(B19:Z19)</f>
        <v>95.331000000000003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3.8229999999999995</v>
      </c>
      <c r="C22" s="83">
        <f t="shared" ref="C22:Z22" si="1">IF(LEN(C$2)&gt;0,SUM(C17:C21),"")</f>
        <v>3.1749999999999998</v>
      </c>
      <c r="D22" s="83">
        <f t="shared" si="1"/>
        <v>3.4470000000000001</v>
      </c>
      <c r="E22" s="83">
        <f t="shared" si="1"/>
        <v>2.8919999999999999</v>
      </c>
      <c r="F22" s="83">
        <f t="shared" si="1"/>
        <v>2.7569999999999997</v>
      </c>
      <c r="G22" s="83">
        <f t="shared" si="1"/>
        <v>4.173</v>
      </c>
      <c r="H22" s="83">
        <f t="shared" si="1"/>
        <v>3.5589999999999997</v>
      </c>
      <c r="I22" s="83">
        <f t="shared" si="1"/>
        <v>5.3779999999999992</v>
      </c>
      <c r="J22" s="83">
        <f t="shared" si="1"/>
        <v>5.9610000000000003</v>
      </c>
      <c r="K22" s="83">
        <f t="shared" si="1"/>
        <v>7.5869999999999997</v>
      </c>
      <c r="L22" s="83">
        <f t="shared" si="1"/>
        <v>7.8390000000000004</v>
      </c>
      <c r="M22" s="83">
        <f t="shared" si="1"/>
        <v>7.4290000000000012</v>
      </c>
      <c r="N22" s="83">
        <f t="shared" si="1"/>
        <v>5.5970000000000004</v>
      </c>
      <c r="O22" s="83">
        <f t="shared" si="1"/>
        <v>5.4669999999999996</v>
      </c>
      <c r="P22" s="83">
        <f t="shared" si="1"/>
        <v>4.8959999999999999</v>
      </c>
      <c r="Q22" s="83">
        <f t="shared" si="1"/>
        <v>3.5420000000000003</v>
      </c>
      <c r="R22" s="83">
        <f t="shared" si="1"/>
        <v>1.1020000000000001</v>
      </c>
      <c r="S22" s="83">
        <f t="shared" si="1"/>
        <v>8.8999999999999996E-2</v>
      </c>
      <c r="T22" s="83">
        <f t="shared" si="1"/>
        <v>1.599</v>
      </c>
      <c r="U22" s="83">
        <f t="shared" si="1"/>
        <v>6.7660000000000009</v>
      </c>
      <c r="V22" s="83">
        <f t="shared" si="1"/>
        <v>3.5670000000000002</v>
      </c>
      <c r="W22" s="83">
        <f t="shared" si="1"/>
        <v>1.905</v>
      </c>
      <c r="X22" s="83">
        <f t="shared" si="1"/>
        <v>2.84</v>
      </c>
      <c r="Y22" s="83">
        <f t="shared" si="1"/>
        <v>2.4169999999999998</v>
      </c>
      <c r="Z22" s="84" t="str">
        <f t="shared" si="1"/>
        <v/>
      </c>
      <c r="AA22" s="85">
        <f>SUM(AA17:AA21)</f>
        <v>97.807000000000002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427.66699999999997</v>
      </c>
      <c r="C26" s="72">
        <v>422.24400000000003</v>
      </c>
      <c r="D26" s="72">
        <v>74.59</v>
      </c>
      <c r="E26" s="72">
        <v>15.113</v>
      </c>
      <c r="F26" s="72">
        <v>13.611000000000001</v>
      </c>
      <c r="G26" s="72">
        <v>8.99</v>
      </c>
      <c r="H26" s="72">
        <v>11.154</v>
      </c>
      <c r="I26" s="72">
        <v>16.507999999999999</v>
      </c>
      <c r="J26" s="72">
        <v>12.919</v>
      </c>
      <c r="K26" s="72">
        <v>10.095000000000001</v>
      </c>
      <c r="L26" s="72">
        <v>7.8390000000000004</v>
      </c>
      <c r="M26" s="72">
        <v>8.4789999999999992</v>
      </c>
      <c r="N26" s="72">
        <v>8.9060000000000006</v>
      </c>
      <c r="O26" s="72">
        <v>9.9499999999999993</v>
      </c>
      <c r="P26" s="72">
        <v>9.1880000000000006</v>
      </c>
      <c r="Q26" s="72">
        <v>7.6109999999999998</v>
      </c>
      <c r="R26" s="72">
        <v>6.7880000000000003</v>
      </c>
      <c r="S26" s="72">
        <v>10.709</v>
      </c>
      <c r="T26" s="72">
        <v>12.698</v>
      </c>
      <c r="U26" s="72">
        <v>8.1980000000000004</v>
      </c>
      <c r="V26" s="72">
        <v>4.3559999999999999</v>
      </c>
      <c r="W26" s="72">
        <v>6.0369999999999999</v>
      </c>
      <c r="X26" s="72">
        <v>5.3620000000000001</v>
      </c>
      <c r="Y26" s="72">
        <v>2.835</v>
      </c>
      <c r="Z26" s="73"/>
      <c r="AA26" s="74">
        <f>SUM(B26:Z26)</f>
        <v>1121.8470000000007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427.66699999999997</v>
      </c>
      <c r="C28" s="57">
        <f t="shared" ref="C28:Z28" si="2">IF(LEN(C$2)&gt;0,SUM(C25:C27),"")</f>
        <v>422.24400000000003</v>
      </c>
      <c r="D28" s="57">
        <f t="shared" si="2"/>
        <v>74.59</v>
      </c>
      <c r="E28" s="57">
        <f t="shared" si="2"/>
        <v>15.113</v>
      </c>
      <c r="F28" s="57">
        <f t="shared" si="2"/>
        <v>13.611000000000001</v>
      </c>
      <c r="G28" s="57">
        <f t="shared" si="2"/>
        <v>8.99</v>
      </c>
      <c r="H28" s="57">
        <f t="shared" si="2"/>
        <v>11.154</v>
      </c>
      <c r="I28" s="57">
        <f t="shared" si="2"/>
        <v>16.507999999999999</v>
      </c>
      <c r="J28" s="57">
        <f t="shared" si="2"/>
        <v>12.919</v>
      </c>
      <c r="K28" s="57">
        <f t="shared" si="2"/>
        <v>10.095000000000001</v>
      </c>
      <c r="L28" s="57">
        <f t="shared" si="2"/>
        <v>7.8390000000000004</v>
      </c>
      <c r="M28" s="57">
        <f t="shared" si="2"/>
        <v>8.4789999999999992</v>
      </c>
      <c r="N28" s="57">
        <f t="shared" si="2"/>
        <v>8.9060000000000006</v>
      </c>
      <c r="O28" s="57">
        <f t="shared" si="2"/>
        <v>9.9499999999999993</v>
      </c>
      <c r="P28" s="57">
        <f t="shared" si="2"/>
        <v>9.1880000000000006</v>
      </c>
      <c r="Q28" s="57">
        <f t="shared" si="2"/>
        <v>7.6109999999999998</v>
      </c>
      <c r="R28" s="57">
        <f t="shared" si="2"/>
        <v>6.7880000000000003</v>
      </c>
      <c r="S28" s="57">
        <f t="shared" si="2"/>
        <v>10.709</v>
      </c>
      <c r="T28" s="57">
        <f t="shared" si="2"/>
        <v>12.698</v>
      </c>
      <c r="U28" s="57">
        <f t="shared" si="2"/>
        <v>8.1980000000000004</v>
      </c>
      <c r="V28" s="57">
        <f t="shared" si="2"/>
        <v>4.3559999999999999</v>
      </c>
      <c r="W28" s="57">
        <f t="shared" si="2"/>
        <v>6.0369999999999999</v>
      </c>
      <c r="X28" s="57">
        <f t="shared" si="2"/>
        <v>5.3620000000000001</v>
      </c>
      <c r="Y28" s="57">
        <f t="shared" si="2"/>
        <v>2.835</v>
      </c>
      <c r="Z28" s="58" t="str">
        <f t="shared" si="2"/>
        <v/>
      </c>
      <c r="AA28" s="59">
        <f>SUM(AA25:AA27)</f>
        <v>1121.8470000000007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427.66699999999997</v>
      </c>
      <c r="C47" s="83">
        <f t="shared" ref="C47:Z47" si="8">IF(LEN(C$2)&gt;0,C14+C22+C36,"")</f>
        <v>422.24400000000003</v>
      </c>
      <c r="D47" s="83">
        <f t="shared" si="8"/>
        <v>74.59</v>
      </c>
      <c r="E47" s="83">
        <f t="shared" si="8"/>
        <v>15.113</v>
      </c>
      <c r="F47" s="83">
        <f t="shared" si="8"/>
        <v>13.610999999999999</v>
      </c>
      <c r="G47" s="83">
        <f t="shared" si="8"/>
        <v>8.99</v>
      </c>
      <c r="H47" s="83">
        <f t="shared" si="8"/>
        <v>11.154</v>
      </c>
      <c r="I47" s="83">
        <f t="shared" si="8"/>
        <v>16.507999999999999</v>
      </c>
      <c r="J47" s="83">
        <f t="shared" si="8"/>
        <v>12.919</v>
      </c>
      <c r="K47" s="83">
        <f t="shared" si="8"/>
        <v>10.094999999999999</v>
      </c>
      <c r="L47" s="83">
        <f t="shared" si="8"/>
        <v>7.8390000000000004</v>
      </c>
      <c r="M47" s="83">
        <f t="shared" si="8"/>
        <v>8.479000000000001</v>
      </c>
      <c r="N47" s="83">
        <f t="shared" si="8"/>
        <v>8.9060000000000006</v>
      </c>
      <c r="O47" s="83">
        <f t="shared" si="8"/>
        <v>9.9499999999999993</v>
      </c>
      <c r="P47" s="83">
        <f t="shared" si="8"/>
        <v>9.1879999999999988</v>
      </c>
      <c r="Q47" s="83">
        <f t="shared" si="8"/>
        <v>7.6110000000000007</v>
      </c>
      <c r="R47" s="83">
        <f t="shared" si="8"/>
        <v>6.7880000000000003</v>
      </c>
      <c r="S47" s="83">
        <f t="shared" si="8"/>
        <v>10.709000000000001</v>
      </c>
      <c r="T47" s="83">
        <f t="shared" si="8"/>
        <v>12.698</v>
      </c>
      <c r="U47" s="83">
        <f t="shared" si="8"/>
        <v>8.1980000000000004</v>
      </c>
      <c r="V47" s="83">
        <f t="shared" si="8"/>
        <v>4.3559999999999999</v>
      </c>
      <c r="W47" s="83">
        <f t="shared" si="8"/>
        <v>6.0369999999999999</v>
      </c>
      <c r="X47" s="83">
        <f t="shared" si="8"/>
        <v>5.3620000000000001</v>
      </c>
      <c r="Y47" s="83">
        <f t="shared" si="8"/>
        <v>2.835</v>
      </c>
      <c r="Z47" s="84" t="str">
        <f t="shared" si="8"/>
        <v/>
      </c>
      <c r="AA47" s="100">
        <f>SUM(B47:Z47)</f>
        <v>1121.8470000000007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427.66700000000003</v>
      </c>
      <c r="C4" s="18">
        <v>422.24400000000003</v>
      </c>
      <c r="D4" s="18">
        <v>74.59</v>
      </c>
      <c r="E4" s="18">
        <v>15.113</v>
      </c>
      <c r="F4" s="18">
        <v>13.611000000000001</v>
      </c>
      <c r="G4" s="18">
        <v>8.99</v>
      </c>
      <c r="H4" s="18">
        <v>11.154</v>
      </c>
      <c r="I4" s="18">
        <v>16.507999999999999</v>
      </c>
      <c r="J4" s="18">
        <v>12.919</v>
      </c>
      <c r="K4" s="18">
        <v>10.095000000000001</v>
      </c>
      <c r="L4" s="18">
        <v>7.8390000000000004</v>
      </c>
      <c r="M4" s="18">
        <v>8.4789999999999992</v>
      </c>
      <c r="N4" s="18">
        <v>8.9060000000000006</v>
      </c>
      <c r="O4" s="18">
        <v>9.9499999999999993</v>
      </c>
      <c r="P4" s="18">
        <v>9.1879999999999988</v>
      </c>
      <c r="Q4" s="18">
        <v>7.6109999999999998</v>
      </c>
      <c r="R4" s="18">
        <v>6.7880000000000003</v>
      </c>
      <c r="S4" s="18">
        <v>10.709000000000001</v>
      </c>
      <c r="T4" s="18">
        <v>12.698</v>
      </c>
      <c r="U4" s="18">
        <v>8.1980000000000004</v>
      </c>
      <c r="V4" s="18">
        <v>4.3559999999999999</v>
      </c>
      <c r="W4" s="18">
        <v>6.0370000000000008</v>
      </c>
      <c r="X4" s="18">
        <v>5.3620000000000001</v>
      </c>
      <c r="Y4" s="18">
        <v>2.835</v>
      </c>
      <c r="Z4" s="19"/>
      <c r="AA4" s="20">
        <f>SUM(B4:Z4)</f>
        <v>1121.8470000000007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59.99</v>
      </c>
      <c r="D7" s="28">
        <v>60.48</v>
      </c>
      <c r="E7" s="28">
        <v>61.47</v>
      </c>
      <c r="F7" s="28">
        <v>67.45</v>
      </c>
      <c r="G7" s="28">
        <v>73.599999999999994</v>
      </c>
      <c r="H7" s="28">
        <v>85.43</v>
      </c>
      <c r="I7" s="28">
        <v>94.44</v>
      </c>
      <c r="J7" s="28">
        <v>84.7</v>
      </c>
      <c r="K7" s="28">
        <v>76.099999999999994</v>
      </c>
      <c r="L7" s="28">
        <v>70</v>
      </c>
      <c r="M7" s="28">
        <v>65.97</v>
      </c>
      <c r="N7" s="28">
        <v>62.7</v>
      </c>
      <c r="O7" s="28">
        <v>56.47</v>
      </c>
      <c r="P7" s="28">
        <v>58.47</v>
      </c>
      <c r="Q7" s="28">
        <v>62</v>
      </c>
      <c r="R7" s="28">
        <v>67.349999999999994</v>
      </c>
      <c r="S7" s="28">
        <v>69.88</v>
      </c>
      <c r="T7" s="28">
        <v>84.98</v>
      </c>
      <c r="U7" s="28">
        <v>100</v>
      </c>
      <c r="V7" s="28">
        <v>104.73</v>
      </c>
      <c r="W7" s="28">
        <v>93.92</v>
      </c>
      <c r="X7" s="28">
        <v>86.91</v>
      </c>
      <c r="Y7" s="28">
        <v>69.400000000000006</v>
      </c>
      <c r="Z7" s="29"/>
      <c r="AA7" s="30">
        <v>74.143333333333345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410</v>
      </c>
      <c r="C11" s="47">
        <v>410</v>
      </c>
      <c r="D11" s="47">
        <v>59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879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17.667000000000002</v>
      </c>
      <c r="C13" s="52">
        <v>12.244000000000002</v>
      </c>
      <c r="D13" s="52">
        <v>15.59</v>
      </c>
      <c r="E13" s="52">
        <v>15.113</v>
      </c>
      <c r="F13" s="52">
        <v>13.611000000000001</v>
      </c>
      <c r="G13" s="52">
        <v>7.8720000000000008</v>
      </c>
      <c r="H13" s="52">
        <v>11.154</v>
      </c>
      <c r="I13" s="52">
        <v>16.507999999999999</v>
      </c>
      <c r="J13" s="52">
        <v>12.919</v>
      </c>
      <c r="K13" s="52">
        <v>10.095000000000001</v>
      </c>
      <c r="L13" s="52">
        <v>6.7610000000000001</v>
      </c>
      <c r="M13" s="52">
        <v>7.375</v>
      </c>
      <c r="N13" s="52">
        <v>8.9060000000000006</v>
      </c>
      <c r="O13" s="52">
        <v>9.9499999999999993</v>
      </c>
      <c r="P13" s="52">
        <v>9.1879999999999988</v>
      </c>
      <c r="Q13" s="52">
        <v>7.6109999999999998</v>
      </c>
      <c r="R13" s="52">
        <v>6.4</v>
      </c>
      <c r="S13" s="52">
        <v>10.188000000000001</v>
      </c>
      <c r="T13" s="52">
        <v>12.698</v>
      </c>
      <c r="U13" s="52">
        <v>8.1980000000000004</v>
      </c>
      <c r="V13" s="52">
        <v>4.3559999999999999</v>
      </c>
      <c r="W13" s="52">
        <v>6.0370000000000008</v>
      </c>
      <c r="X13" s="52">
        <v>5.3620000000000001</v>
      </c>
      <c r="Y13" s="52">
        <v>2.746</v>
      </c>
      <c r="Z13" s="53"/>
      <c r="AA13" s="54">
        <f>SUM(B13:Z13)</f>
        <v>238.54899999999998</v>
      </c>
    </row>
    <row r="14" spans="1:27" ht="30" customHeight="1" thickBot="1" x14ac:dyDescent="0.25">
      <c r="A14" s="55" t="s">
        <v>10</v>
      </c>
      <c r="B14" s="56">
        <f>IF(LEN(B$2)&gt;0,SUM(B10:B13),"")</f>
        <v>427.66700000000003</v>
      </c>
      <c r="C14" s="57">
        <f t="shared" ref="C14:Z14" si="0">IF(LEN(C$2)&gt;0,SUM(C10:C13),"")</f>
        <v>422.24400000000003</v>
      </c>
      <c r="D14" s="57">
        <f t="shared" si="0"/>
        <v>74.59</v>
      </c>
      <c r="E14" s="57">
        <f t="shared" si="0"/>
        <v>15.113</v>
      </c>
      <c r="F14" s="57">
        <f t="shared" si="0"/>
        <v>13.611000000000001</v>
      </c>
      <c r="G14" s="57">
        <f t="shared" si="0"/>
        <v>7.8720000000000008</v>
      </c>
      <c r="H14" s="57">
        <f t="shared" si="0"/>
        <v>11.154</v>
      </c>
      <c r="I14" s="57">
        <f t="shared" si="0"/>
        <v>16.507999999999999</v>
      </c>
      <c r="J14" s="57">
        <f t="shared" si="0"/>
        <v>12.919</v>
      </c>
      <c r="K14" s="57">
        <f t="shared" si="0"/>
        <v>10.095000000000001</v>
      </c>
      <c r="L14" s="57">
        <f t="shared" si="0"/>
        <v>6.7610000000000001</v>
      </c>
      <c r="M14" s="57">
        <f t="shared" si="0"/>
        <v>7.375</v>
      </c>
      <c r="N14" s="57">
        <f t="shared" si="0"/>
        <v>8.9060000000000006</v>
      </c>
      <c r="O14" s="57">
        <f t="shared" si="0"/>
        <v>9.9499999999999993</v>
      </c>
      <c r="P14" s="57">
        <f t="shared" si="0"/>
        <v>9.1879999999999988</v>
      </c>
      <c r="Q14" s="57">
        <f t="shared" si="0"/>
        <v>7.6109999999999998</v>
      </c>
      <c r="R14" s="57">
        <f t="shared" si="0"/>
        <v>6.4</v>
      </c>
      <c r="S14" s="57">
        <f t="shared" si="0"/>
        <v>10.188000000000001</v>
      </c>
      <c r="T14" s="57">
        <f t="shared" si="0"/>
        <v>12.698</v>
      </c>
      <c r="U14" s="57">
        <f t="shared" si="0"/>
        <v>8.1980000000000004</v>
      </c>
      <c r="V14" s="57">
        <f t="shared" si="0"/>
        <v>4.3559999999999999</v>
      </c>
      <c r="W14" s="57">
        <f t="shared" si="0"/>
        <v>6.0370000000000008</v>
      </c>
      <c r="X14" s="57">
        <f t="shared" si="0"/>
        <v>5.3620000000000001</v>
      </c>
      <c r="Y14" s="57">
        <f t="shared" si="0"/>
        <v>2.746</v>
      </c>
      <c r="Z14" s="58" t="str">
        <f t="shared" si="0"/>
        <v/>
      </c>
      <c r="AA14" s="59">
        <f>SUM(AA9:AA13)</f>
        <v>1117.549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1.1180000000000001</v>
      </c>
      <c r="H18" s="72"/>
      <c r="I18" s="72"/>
      <c r="J18" s="72"/>
      <c r="K18" s="72"/>
      <c r="L18" s="72">
        <v>1.0780000000000001</v>
      </c>
      <c r="M18" s="72">
        <v>1.1040000000000001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3.3000000000000003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0.38800000000000001</v>
      </c>
      <c r="S19" s="76">
        <v>0.52100000000000002</v>
      </c>
      <c r="T19" s="76"/>
      <c r="U19" s="76"/>
      <c r="V19" s="76"/>
      <c r="W19" s="76"/>
      <c r="X19" s="76"/>
      <c r="Y19" s="76">
        <v>8.8999999999999996E-2</v>
      </c>
      <c r="Z19" s="73"/>
      <c r="AA19" s="74">
        <f>SUM(B19:Z19)</f>
        <v>0.998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1.1180000000000001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1.0780000000000001</v>
      </c>
      <c r="M22" s="83">
        <f t="shared" si="1"/>
        <v>1.1040000000000001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0.38800000000000001</v>
      </c>
      <c r="S22" s="83">
        <f t="shared" si="1"/>
        <v>0.52100000000000002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8.8999999999999996E-2</v>
      </c>
      <c r="Z22" s="84">
        <f t="shared" si="1"/>
        <v>0</v>
      </c>
      <c r="AA22" s="85">
        <f t="shared" si="1"/>
        <v>4.298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427.66699999999997</v>
      </c>
      <c r="C26" s="72">
        <v>422.24400000000003</v>
      </c>
      <c r="D26" s="72">
        <v>74.59</v>
      </c>
      <c r="E26" s="72">
        <v>15.113</v>
      </c>
      <c r="F26" s="72">
        <v>13.611000000000001</v>
      </c>
      <c r="G26" s="72">
        <v>8.99</v>
      </c>
      <c r="H26" s="72">
        <v>11.154</v>
      </c>
      <c r="I26" s="72">
        <v>16.507999999999999</v>
      </c>
      <c r="J26" s="72">
        <v>12.919</v>
      </c>
      <c r="K26" s="72">
        <v>10.095000000000001</v>
      </c>
      <c r="L26" s="72">
        <v>7.8390000000000004</v>
      </c>
      <c r="M26" s="72">
        <v>8.4789999999999992</v>
      </c>
      <c r="N26" s="72">
        <v>8.9060000000000006</v>
      </c>
      <c r="O26" s="72">
        <v>9.9499999999999993</v>
      </c>
      <c r="P26" s="72">
        <v>9.1880000000000006</v>
      </c>
      <c r="Q26" s="72">
        <v>7.6109999999999998</v>
      </c>
      <c r="R26" s="72">
        <v>6.7880000000000003</v>
      </c>
      <c r="S26" s="72">
        <v>10.709</v>
      </c>
      <c r="T26" s="72">
        <v>12.698</v>
      </c>
      <c r="U26" s="72">
        <v>8.1980000000000004</v>
      </c>
      <c r="V26" s="72">
        <v>4.3559999999999999</v>
      </c>
      <c r="W26" s="72">
        <v>6.0369999999999999</v>
      </c>
      <c r="X26" s="72">
        <v>5.3620000000000001</v>
      </c>
      <c r="Y26" s="72">
        <v>2.835</v>
      </c>
      <c r="Z26" s="73"/>
      <c r="AA26" s="74">
        <f>SUM(B26:Z26)</f>
        <v>1121.8470000000007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427.66699999999997</v>
      </c>
      <c r="C28" s="57">
        <f t="shared" si="2"/>
        <v>422.24400000000003</v>
      </c>
      <c r="D28" s="57">
        <f t="shared" si="2"/>
        <v>74.59</v>
      </c>
      <c r="E28" s="57">
        <f t="shared" si="2"/>
        <v>15.113</v>
      </c>
      <c r="F28" s="57">
        <f t="shared" si="2"/>
        <v>13.611000000000001</v>
      </c>
      <c r="G28" s="57">
        <f t="shared" si="2"/>
        <v>8.99</v>
      </c>
      <c r="H28" s="57">
        <f t="shared" si="2"/>
        <v>11.154</v>
      </c>
      <c r="I28" s="57">
        <f t="shared" si="2"/>
        <v>16.507999999999999</v>
      </c>
      <c r="J28" s="57">
        <f t="shared" si="2"/>
        <v>12.919</v>
      </c>
      <c r="K28" s="57">
        <f t="shared" si="2"/>
        <v>10.095000000000001</v>
      </c>
      <c r="L28" s="57">
        <f t="shared" si="2"/>
        <v>7.8390000000000004</v>
      </c>
      <c r="M28" s="57">
        <f t="shared" si="2"/>
        <v>8.4789999999999992</v>
      </c>
      <c r="N28" s="57">
        <f t="shared" si="2"/>
        <v>8.9060000000000006</v>
      </c>
      <c r="O28" s="57">
        <f t="shared" si="2"/>
        <v>9.9499999999999993</v>
      </c>
      <c r="P28" s="57">
        <f t="shared" si="2"/>
        <v>9.1880000000000006</v>
      </c>
      <c r="Q28" s="57">
        <f t="shared" si="2"/>
        <v>7.6109999999999998</v>
      </c>
      <c r="R28" s="57">
        <f t="shared" si="2"/>
        <v>6.7880000000000003</v>
      </c>
      <c r="S28" s="57">
        <f t="shared" si="2"/>
        <v>10.709</v>
      </c>
      <c r="T28" s="57">
        <f t="shared" si="2"/>
        <v>12.698</v>
      </c>
      <c r="U28" s="57">
        <f t="shared" si="2"/>
        <v>8.1980000000000004</v>
      </c>
      <c r="V28" s="57">
        <f t="shared" si="2"/>
        <v>4.3559999999999999</v>
      </c>
      <c r="W28" s="57">
        <f t="shared" si="2"/>
        <v>6.0369999999999999</v>
      </c>
      <c r="X28" s="57">
        <f t="shared" si="2"/>
        <v>5.3620000000000001</v>
      </c>
      <c r="Y28" s="57">
        <f t="shared" si="2"/>
        <v>2.835</v>
      </c>
      <c r="Z28" s="58">
        <f t="shared" si="2"/>
        <v>0</v>
      </c>
      <c r="AA28" s="59">
        <f t="shared" si="2"/>
        <v>1121.8470000000007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427.66700000000003</v>
      </c>
      <c r="C47" s="83">
        <f t="shared" ref="C47:Z47" si="8">SUM(C10:C13)+C22+C36</f>
        <v>422.24400000000003</v>
      </c>
      <c r="D47" s="83">
        <f t="shared" si="8"/>
        <v>74.59</v>
      </c>
      <c r="E47" s="83">
        <f t="shared" si="8"/>
        <v>15.113</v>
      </c>
      <c r="F47" s="83">
        <f t="shared" si="8"/>
        <v>13.611000000000001</v>
      </c>
      <c r="G47" s="83">
        <f t="shared" si="8"/>
        <v>8.99</v>
      </c>
      <c r="H47" s="83">
        <f t="shared" si="8"/>
        <v>11.154</v>
      </c>
      <c r="I47" s="83">
        <f t="shared" si="8"/>
        <v>16.507999999999999</v>
      </c>
      <c r="J47" s="83">
        <f t="shared" si="8"/>
        <v>12.919</v>
      </c>
      <c r="K47" s="83">
        <f t="shared" si="8"/>
        <v>10.095000000000001</v>
      </c>
      <c r="L47" s="83">
        <f t="shared" si="8"/>
        <v>7.8390000000000004</v>
      </c>
      <c r="M47" s="83">
        <f t="shared" si="8"/>
        <v>8.4789999999999992</v>
      </c>
      <c r="N47" s="83">
        <f t="shared" si="8"/>
        <v>8.9060000000000006</v>
      </c>
      <c r="O47" s="83">
        <f t="shared" si="8"/>
        <v>9.9499999999999993</v>
      </c>
      <c r="P47" s="83">
        <f t="shared" si="8"/>
        <v>9.1879999999999988</v>
      </c>
      <c r="Q47" s="83">
        <f t="shared" si="8"/>
        <v>7.6109999999999998</v>
      </c>
      <c r="R47" s="83">
        <f t="shared" si="8"/>
        <v>6.7880000000000003</v>
      </c>
      <c r="S47" s="83">
        <f t="shared" si="8"/>
        <v>10.709000000000001</v>
      </c>
      <c r="T47" s="83">
        <f t="shared" si="8"/>
        <v>12.698</v>
      </c>
      <c r="U47" s="83">
        <f t="shared" si="8"/>
        <v>8.1980000000000004</v>
      </c>
      <c r="V47" s="83">
        <f t="shared" si="8"/>
        <v>4.3559999999999999</v>
      </c>
      <c r="W47" s="83">
        <f t="shared" si="8"/>
        <v>6.0370000000000008</v>
      </c>
      <c r="X47" s="83">
        <f t="shared" si="8"/>
        <v>5.3620000000000001</v>
      </c>
      <c r="Y47" s="83">
        <f t="shared" si="8"/>
        <v>2.835</v>
      </c>
      <c r="Z47" s="84">
        <f t="shared" si="8"/>
        <v>0</v>
      </c>
      <c r="AA47" s="100">
        <f>SUM(B47:Z47)</f>
        <v>1121.8470000000007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2021-04-19T20:17:13Z</dcterms:created>
  <dcterms:modified xsi:type="dcterms:W3CDTF">2021-04-19T20:17:14Z</dcterms:modified>
</cp:coreProperties>
</file>