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<sst xmlns="http://schemas.openxmlformats.org/spreadsheetml/2006/main" count="110" uniqueCount="50">
  <si>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17/04/2021 23:20:26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</si>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</sst>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24</c:v>
                </c:pt>
                <c:pt idx="7">
                  <c:v>17.986999999999998</c:v>
                </c:pt>
                <c:pt idx="8">
                  <c:v>8.0980000000000008</c:v>
                </c:pt>
                <c:pt idx="9">
                  <c:v>4.2439999999999998</c:v>
                </c:pt>
                <c:pt idx="10">
                  <c:v>4.7240000000000002</c:v>
                </c:pt>
                <c:pt idx="11">
                  <c:v>6.109</c:v>
                </c:pt>
                <c:pt idx="14">
                  <c:v>18.472999999999999</c:v>
                </c:pt>
                <c:pt idx="15">
                  <c:v>24.202000000000002</c:v>
                </c:pt>
                <c:pt idx="16">
                  <c:v>24.202000000000002</c:v>
                </c:pt>
                <c:pt idx="19">
                  <c:v>15.333</c:v>
                </c:pt>
                <c:pt idx="20">
                  <c:v>8.4369999999999994</c:v>
                </c:pt>
                <c:pt idx="21">
                  <c:v>6.8520000000000003</c:v>
                </c:pt>
                <c:pt idx="22">
                  <c:v>16.2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10.994</c:v>
                </c:pt>
                <c:pt idx="1">
                  <c:v>12.864999999999998</c:v>
                </c:pt>
                <c:pt idx="2">
                  <c:v>12.45</c:v>
                </c:pt>
                <c:pt idx="3">
                  <c:v>16.09</c:v>
                </c:pt>
                <c:pt idx="4">
                  <c:v>18.937999999999999</c:v>
                </c:pt>
                <c:pt idx="5">
                  <c:v>19.001000000000001</c:v>
                </c:pt>
                <c:pt idx="6">
                  <c:v>0.26900000000000002</c:v>
                </c:pt>
                <c:pt idx="7">
                  <c:v>0.91900000000000004</c:v>
                </c:pt>
                <c:pt idx="8">
                  <c:v>0.372</c:v>
                </c:pt>
                <c:pt idx="9">
                  <c:v>3.883</c:v>
                </c:pt>
                <c:pt idx="10">
                  <c:v>5.9740000000000002</c:v>
                </c:pt>
                <c:pt idx="11">
                  <c:v>11.337999999999999</c:v>
                </c:pt>
                <c:pt idx="12">
                  <c:v>5.359</c:v>
                </c:pt>
                <c:pt idx="13">
                  <c:v>8.4009999999999998</c:v>
                </c:pt>
                <c:pt idx="14">
                  <c:v>4.5629999999999997</c:v>
                </c:pt>
                <c:pt idx="15">
                  <c:v>14.613999999999999</c:v>
                </c:pt>
                <c:pt idx="16">
                  <c:v>33.690000000000005</c:v>
                </c:pt>
                <c:pt idx="17">
                  <c:v>38.609999999999992</c:v>
                </c:pt>
                <c:pt idx="18">
                  <c:v>34.381000000000007</c:v>
                </c:pt>
                <c:pt idx="19">
                  <c:v>19.873999999999999</c:v>
                </c:pt>
                <c:pt idx="20">
                  <c:v>8.2240000000000002</c:v>
                </c:pt>
                <c:pt idx="21">
                  <c:v>6.1050000000000004</c:v>
                </c:pt>
                <c:pt idx="22">
                  <c:v>27.603999999999999</c:v>
                </c:pt>
                <c:pt idx="23">
                  <c:v>44.619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4160048"/>
        <c:axId val="374160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11.563999999999998</c:v>
                </c:pt>
                <c:pt idx="1">
                  <c:v>13.428000000000001</c:v>
                </c:pt>
                <c:pt idx="2">
                  <c:v>13.007999999999997</c:v>
                </c:pt>
                <c:pt idx="3">
                  <c:v>16.641999999999999</c:v>
                </c:pt>
                <c:pt idx="4">
                  <c:v>19.489999999999998</c:v>
                </c:pt>
                <c:pt idx="5">
                  <c:v>19.556999999999999</c:v>
                </c:pt>
                <c:pt idx="6">
                  <c:v>24.835000000000001</c:v>
                </c:pt>
                <c:pt idx="7">
                  <c:v>19.206</c:v>
                </c:pt>
                <c:pt idx="8">
                  <c:v>9.3929999999999989</c:v>
                </c:pt>
                <c:pt idx="9">
                  <c:v>10.033999999999999</c:v>
                </c:pt>
                <c:pt idx="10">
                  <c:v>13.623999999999999</c:v>
                </c:pt>
                <c:pt idx="11">
                  <c:v>21.059000000000001</c:v>
                </c:pt>
                <c:pt idx="12">
                  <c:v>8.9510000000000005</c:v>
                </c:pt>
                <c:pt idx="13">
                  <c:v>11.956</c:v>
                </c:pt>
                <c:pt idx="14">
                  <c:v>27.45</c:v>
                </c:pt>
                <c:pt idx="15">
                  <c:v>43.226999999999997</c:v>
                </c:pt>
                <c:pt idx="16">
                  <c:v>61.043000000000006</c:v>
                </c:pt>
                <c:pt idx="17">
                  <c:v>41.079000000000001</c:v>
                </c:pt>
                <c:pt idx="18">
                  <c:v>36.733999999999995</c:v>
                </c:pt>
                <c:pt idx="19">
                  <c:v>40.533999999999999</c:v>
                </c:pt>
                <c:pt idx="20">
                  <c:v>21.899000000000001</c:v>
                </c:pt>
                <c:pt idx="21">
                  <c:v>17.231999999999999</c:v>
                </c:pt>
                <c:pt idx="22">
                  <c:v>46.575000000000003</c:v>
                </c:pt>
                <c:pt idx="23">
                  <c:v>47.722999999999999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160048"/>
        <c:axId val="374160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72.81</c:v>
                </c:pt>
                <c:pt idx="1">
                  <c:v>66.53</c:v>
                </c:pt>
                <c:pt idx="2">
                  <c:v>67.77</c:v>
                </c:pt>
                <c:pt idx="3">
                  <c:v>65.099999999999994</c:v>
                </c:pt>
                <c:pt idx="4">
                  <c:v>63.26</c:v>
                </c:pt>
                <c:pt idx="5">
                  <c:v>64.77</c:v>
                </c:pt>
                <c:pt idx="6">
                  <c:v>65.849999999999994</c:v>
                </c:pt>
                <c:pt idx="7">
                  <c:v>64.319999999999993</c:v>
                </c:pt>
                <c:pt idx="8">
                  <c:v>62.78</c:v>
                </c:pt>
                <c:pt idx="9">
                  <c:v>64.06</c:v>
                </c:pt>
                <c:pt idx="10">
                  <c:v>67.92</c:v>
                </c:pt>
                <c:pt idx="11">
                  <c:v>68.16</c:v>
                </c:pt>
                <c:pt idx="12">
                  <c:v>65.94</c:v>
                </c:pt>
                <c:pt idx="13">
                  <c:v>61.16</c:v>
                </c:pt>
                <c:pt idx="14">
                  <c:v>62.83</c:v>
                </c:pt>
                <c:pt idx="15">
                  <c:v>63.66</c:v>
                </c:pt>
                <c:pt idx="16">
                  <c:v>63.66</c:v>
                </c:pt>
                <c:pt idx="17">
                  <c:v>65.349999999999994</c:v>
                </c:pt>
                <c:pt idx="18">
                  <c:v>69.95</c:v>
                </c:pt>
                <c:pt idx="19">
                  <c:v>77.459999999999994</c:v>
                </c:pt>
                <c:pt idx="20">
                  <c:v>90.83</c:v>
                </c:pt>
                <c:pt idx="21">
                  <c:v>82.52</c:v>
                </c:pt>
                <c:pt idx="22">
                  <c:v>77</c:v>
                </c:pt>
                <c:pt idx="23">
                  <c:v>74.12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161224"/>
        <c:axId val="374160832"/>
      </c:lineChart>
      <c:catAx>
        <c:axId val="374160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160440"/>
        <c:crosses val="autoZero"/>
        <c:auto val="1"/>
        <c:lblAlgn val="ctr"/>
        <c:lblOffset val="100"/>
        <c:noMultiLvlLbl val="0"/>
      </c:catAx>
      <c:valAx>
        <c:axId val="37416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160048"/>
        <c:crosses val="autoZero"/>
        <c:crossBetween val="between"/>
      </c:valAx>
      <c:valAx>
        <c:axId val="374160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161224"/>
        <c:crosses val="max"/>
        <c:crossBetween val="between"/>
      </c:valAx>
      <c:catAx>
        <c:axId val="374161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4160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178.86099999999999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359.13699999999994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58.244999999999997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4.8</v>
          </cell>
        </row>
        <row r="39">
          <cell r="C39">
            <v>5.5919999999999996</v>
          </cell>
        </row>
        <row r="40">
          <cell r="C40">
            <v>14.458000000000002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571.39299999999992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72.81</v>
          </cell>
          <cell r="C7">
            <v>66.53</v>
          </cell>
          <cell r="D7">
            <v>67.77</v>
          </cell>
          <cell r="E7">
            <v>65.099999999999994</v>
          </cell>
          <cell r="F7">
            <v>63.26</v>
          </cell>
          <cell r="G7">
            <v>64.77</v>
          </cell>
          <cell r="H7">
            <v>65.849999999999994</v>
          </cell>
          <cell r="I7">
            <v>64.319999999999993</v>
          </cell>
          <cell r="J7">
            <v>62.78</v>
          </cell>
          <cell r="K7">
            <v>64.06</v>
          </cell>
          <cell r="L7">
            <v>67.92</v>
          </cell>
          <cell r="M7">
            <v>68.16</v>
          </cell>
          <cell r="N7">
            <v>65.94</v>
          </cell>
          <cell r="O7">
            <v>61.16</v>
          </cell>
          <cell r="P7">
            <v>62.83</v>
          </cell>
          <cell r="Q7">
            <v>63.66</v>
          </cell>
          <cell r="R7">
            <v>63.66</v>
          </cell>
          <cell r="S7">
            <v>65.349999999999994</v>
          </cell>
          <cell r="T7">
            <v>69.95</v>
          </cell>
          <cell r="U7">
            <v>77.459999999999994</v>
          </cell>
          <cell r="V7">
            <v>90.83</v>
          </cell>
          <cell r="W7">
            <v>82.52</v>
          </cell>
          <cell r="X7">
            <v>77</v>
          </cell>
          <cell r="Y7">
            <v>74.12</v>
          </cell>
        </row>
        <row r="37">
          <cell r="H37">
            <v>24</v>
          </cell>
          <cell r="I37">
            <v>17.986999999999998</v>
          </cell>
          <cell r="J37">
            <v>8.0980000000000008</v>
          </cell>
          <cell r="K37">
            <v>4.2439999999999998</v>
          </cell>
          <cell r="L37">
            <v>4.7240000000000002</v>
          </cell>
          <cell r="M37">
            <v>6.109</v>
          </cell>
          <cell r="P37">
            <v>18.472999999999999</v>
          </cell>
          <cell r="Q37">
            <v>24.202000000000002</v>
          </cell>
          <cell r="R37">
            <v>24.202000000000002</v>
          </cell>
          <cell r="U37">
            <v>15.333</v>
          </cell>
          <cell r="V37">
            <v>8.4369999999999994</v>
          </cell>
          <cell r="W37">
            <v>6.8520000000000003</v>
          </cell>
          <cell r="X37">
            <v>16.2</v>
          </cell>
        </row>
        <row r="59">
          <cell r="B59">
            <v>10.994</v>
          </cell>
          <cell r="C59">
            <v>12.864999999999998</v>
          </cell>
          <cell r="D59">
            <v>12.45</v>
          </cell>
          <cell r="E59">
            <v>16.09</v>
          </cell>
          <cell r="F59">
            <v>18.937999999999999</v>
          </cell>
          <cell r="G59">
            <v>19.001000000000001</v>
          </cell>
          <cell r="H59">
            <v>0.26900000000000002</v>
          </cell>
          <cell r="I59">
            <v>0.91900000000000004</v>
          </cell>
          <cell r="J59">
            <v>0.372</v>
          </cell>
          <cell r="K59">
            <v>3.883</v>
          </cell>
          <cell r="L59">
            <v>5.9740000000000002</v>
          </cell>
          <cell r="M59">
            <v>11.337999999999999</v>
          </cell>
          <cell r="N59">
            <v>5.359</v>
          </cell>
          <cell r="O59">
            <v>8.4009999999999998</v>
          </cell>
          <cell r="P59">
            <v>4.5629999999999997</v>
          </cell>
          <cell r="Q59">
            <v>14.613999999999999</v>
          </cell>
          <cell r="R59">
            <v>33.690000000000005</v>
          </cell>
          <cell r="S59">
            <v>38.609999999999992</v>
          </cell>
          <cell r="T59">
            <v>34.381000000000007</v>
          </cell>
          <cell r="U59">
            <v>19.873999999999999</v>
          </cell>
          <cell r="V59">
            <v>8.2240000000000002</v>
          </cell>
          <cell r="W59">
            <v>6.1050000000000004</v>
          </cell>
          <cell r="X59">
            <v>27.603999999999999</v>
          </cell>
          <cell r="Y59">
            <v>44.619</v>
          </cell>
        </row>
        <row r="66">
          <cell r="B66">
            <v>0.57000000000000006</v>
          </cell>
          <cell r="C66">
            <v>0.56299999999999994</v>
          </cell>
          <cell r="D66">
            <v>0.55800000000000005</v>
          </cell>
          <cell r="E66">
            <v>0.55200000000000005</v>
          </cell>
          <cell r="F66">
            <v>0.55200000000000005</v>
          </cell>
          <cell r="G66">
            <v>0.55600000000000005</v>
          </cell>
          <cell r="H66">
            <v>0.56600000000000006</v>
          </cell>
          <cell r="I66">
            <v>0.3</v>
          </cell>
          <cell r="J66">
            <v>0.92300000000000004</v>
          </cell>
          <cell r="K66">
            <v>1.907</v>
          </cell>
          <cell r="L66">
            <v>2.9260000000000002</v>
          </cell>
          <cell r="M66">
            <v>3.6120000000000001</v>
          </cell>
          <cell r="N66">
            <v>3.5919999999999996</v>
          </cell>
          <cell r="O66">
            <v>3.5549999999999997</v>
          </cell>
          <cell r="P66">
            <v>4.4139999999999997</v>
          </cell>
          <cell r="Q66">
            <v>4.4109999999999996</v>
          </cell>
          <cell r="R66">
            <v>3.1509999999999998</v>
          </cell>
          <cell r="S66">
            <v>2.4690000000000003</v>
          </cell>
          <cell r="T66">
            <v>2.3529999999999998</v>
          </cell>
          <cell r="U66">
            <v>5.327</v>
          </cell>
          <cell r="V66">
            <v>5.2379999999999995</v>
          </cell>
          <cell r="W66">
            <v>4.2750000000000004</v>
          </cell>
          <cell r="X66">
            <v>2.7709999999999999</v>
          </cell>
          <cell r="Y66">
            <v>3.1040000000000001</v>
          </cell>
        </row>
      </sheetData>
      <sheetData sheetId="17">
        <row r="59">
          <cell r="B59">
            <v>7.6349999999999998</v>
          </cell>
          <cell r="C59">
            <v>9.4920000000000009</v>
          </cell>
          <cell r="D59">
            <v>9.4690000000000012</v>
          </cell>
          <cell r="E59">
            <v>13.357999999999999</v>
          </cell>
          <cell r="F59">
            <v>16.71</v>
          </cell>
          <cell r="G59">
            <v>18.121000000000002</v>
          </cell>
          <cell r="H59">
            <v>24.208000000000002</v>
          </cell>
          <cell r="I59">
            <v>18.122999999999998</v>
          </cell>
          <cell r="J59">
            <v>8.2349999999999994</v>
          </cell>
          <cell r="K59">
            <v>9.109</v>
          </cell>
          <cell r="L59">
            <v>12.656999999999998</v>
          </cell>
          <cell r="M59">
            <v>19.873000000000001</v>
          </cell>
          <cell r="N59">
            <v>8.9510000000000005</v>
          </cell>
          <cell r="O59">
            <v>11.956</v>
          </cell>
          <cell r="P59">
            <v>27.45</v>
          </cell>
          <cell r="Q59">
            <v>43.226999999999997</v>
          </cell>
          <cell r="R59">
            <v>61.043000000000006</v>
          </cell>
          <cell r="S59">
            <v>41.079000000000001</v>
          </cell>
          <cell r="T59">
            <v>36.733999999999995</v>
          </cell>
          <cell r="U59">
            <v>40.533999999999999</v>
          </cell>
          <cell r="V59">
            <v>21.899000000000001</v>
          </cell>
          <cell r="W59">
            <v>17.231999999999999</v>
          </cell>
          <cell r="X59">
            <v>46.575000000000003</v>
          </cell>
          <cell r="Y59">
            <v>47.722999999999999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</row>
        <row r="65">
          <cell r="B65">
            <v>1.1319999999999999</v>
          </cell>
          <cell r="C65">
            <v>1.1259999999999999</v>
          </cell>
          <cell r="D65">
            <v>1.1299999999999999</v>
          </cell>
          <cell r="E65">
            <v>1.145</v>
          </cell>
          <cell r="F65">
            <v>1.0589999999999999</v>
          </cell>
        </row>
        <row r="66">
          <cell r="B66">
            <v>1.9969999999999999</v>
          </cell>
          <cell r="C66">
            <v>2.0099999999999998</v>
          </cell>
          <cell r="D66">
            <v>1.609</v>
          </cell>
          <cell r="E66">
            <v>1.339</v>
          </cell>
          <cell r="F66">
            <v>0.92100000000000004</v>
          </cell>
          <cell r="G66">
            <v>0.63600000000000001</v>
          </cell>
          <cell r="H66">
            <v>0.627</v>
          </cell>
          <cell r="I66">
            <v>1.083</v>
          </cell>
          <cell r="J66">
            <v>1.1579999999999999</v>
          </cell>
          <cell r="K66">
            <v>0.92500000000000004</v>
          </cell>
          <cell r="L66">
            <v>0.96699999999999997</v>
          </cell>
          <cell r="M66">
            <v>1.1859999999999999</v>
          </cell>
        </row>
      </sheetData>
      <sheetData sheetId="18">
        <row r="7">
          <cell r="B7">
            <v>72.81</v>
          </cell>
          <cell r="C7">
            <v>66.53</v>
          </cell>
          <cell r="D7">
            <v>67.77</v>
          </cell>
          <cell r="E7">
            <v>65.099999999999994</v>
          </cell>
          <cell r="F7">
            <v>63.26</v>
          </cell>
          <cell r="G7">
            <v>64.77</v>
          </cell>
          <cell r="H7">
            <v>65.849999999999994</v>
          </cell>
          <cell r="I7">
            <v>64.319999999999993</v>
          </cell>
          <cell r="J7">
            <v>62.78</v>
          </cell>
          <cell r="K7">
            <v>64.06</v>
          </cell>
          <cell r="L7">
            <v>67.92</v>
          </cell>
          <cell r="M7">
            <v>68.16</v>
          </cell>
          <cell r="N7">
            <v>65.94</v>
          </cell>
          <cell r="O7">
            <v>61.16</v>
          </cell>
          <cell r="P7">
            <v>62.83</v>
          </cell>
          <cell r="Q7">
            <v>63.66</v>
          </cell>
          <cell r="R7">
            <v>63.66</v>
          </cell>
          <cell r="S7">
            <v>65.349999999999994</v>
          </cell>
          <cell r="T7">
            <v>69.95</v>
          </cell>
          <cell r="U7">
            <v>77.459999999999994</v>
          </cell>
          <cell r="V7">
            <v>90.83</v>
          </cell>
          <cell r="W7">
            <v>82.52</v>
          </cell>
          <cell r="X7">
            <v>77</v>
          </cell>
          <cell r="Y7">
            <v>74.12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44302</v>
          </cell>
        </row>
        <row r="4">
          <cell r="B4">
            <v>44302</v>
          </cell>
        </row>
        <row r="5">
          <cell r="B5">
            <v>44302</v>
          </cell>
        </row>
        <row r="6">
          <cell r="B6">
            <v>44302</v>
          </cell>
        </row>
        <row r="7">
          <cell r="B7">
            <v>44302</v>
          </cell>
        </row>
        <row r="8">
          <cell r="B8">
            <v>44302</v>
          </cell>
        </row>
        <row r="9">
          <cell r="B9">
            <v>44302</v>
          </cell>
        </row>
        <row r="10">
          <cell r="B10">
            <v>44302</v>
          </cell>
        </row>
        <row r="11">
          <cell r="B11">
            <v>44302</v>
          </cell>
        </row>
        <row r="12">
          <cell r="B12">
            <v>44302</v>
          </cell>
        </row>
        <row r="13">
          <cell r="B13">
            <v>44302</v>
          </cell>
        </row>
        <row r="14">
          <cell r="B14">
            <v>44302</v>
          </cell>
        </row>
        <row r="15">
          <cell r="B15">
            <v>44302</v>
          </cell>
        </row>
        <row r="16">
          <cell r="B16">
            <v>44302</v>
          </cell>
        </row>
      </sheetData>
      <sheetData sheetId="41">
        <row r="2">
          <cell r="C2">
            <v>44305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11.564</v>
      </c>
      <c r="C4" s="18">
        <v>13.427999999999999</v>
      </c>
      <c r="D4" s="18">
        <v>13.007999999999999</v>
      </c>
      <c r="E4" s="18">
        <v>16.641999999999996</v>
      </c>
      <c r="F4" s="18">
        <v>19.489999999999998</v>
      </c>
      <c r="G4" s="18">
        <v>19.556999999999999</v>
      </c>
      <c r="H4" s="18">
        <v>24.835000000000004</v>
      </c>
      <c r="I4" s="18">
        <v>19.206</v>
      </c>
      <c r="J4" s="18">
        <v>9.3930000000000007</v>
      </c>
      <c r="K4" s="18">
        <v>10.033999999999999</v>
      </c>
      <c r="L4" s="18">
        <v>13.623999999999999</v>
      </c>
      <c r="M4" s="18">
        <v>21.058999999999997</v>
      </c>
      <c r="N4" s="18">
        <v>8.9510000000000005</v>
      </c>
      <c r="O4" s="18">
        <v>11.956000000000001</v>
      </c>
      <c r="P4" s="18">
        <v>27.449999999999996</v>
      </c>
      <c r="Q4" s="18">
        <v>43.227000000000004</v>
      </c>
      <c r="R4" s="18">
        <v>61.043000000000006</v>
      </c>
      <c r="S4" s="18">
        <v>41.078999999999994</v>
      </c>
      <c r="T4" s="18">
        <v>36.734000000000002</v>
      </c>
      <c r="U4" s="18">
        <v>40.533999999999999</v>
      </c>
      <c r="V4" s="18">
        <v>21.899000000000001</v>
      </c>
      <c r="W4" s="18">
        <v>17.231999999999999</v>
      </c>
      <c r="X4" s="18">
        <v>46.575000000000003</v>
      </c>
      <c r="Y4" s="18">
        <v>47.722999999999999</v>
      </c>
      <c r="Z4" s="19"/>
      <c r="AA4" s="20">
        <f>SUM(B4:Z4)</f>
        <v>596.24299999999994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72.81</v>
      </c>
      <c r="C7" s="28">
        <v>66.53</v>
      </c>
      <c r="D7" s="28">
        <v>67.77</v>
      </c>
      <c r="E7" s="28">
        <v>65.099999999999994</v>
      </c>
      <c r="F7" s="28">
        <v>63.26</v>
      </c>
      <c r="G7" s="28">
        <v>64.77</v>
      </c>
      <c r="H7" s="28">
        <v>65.849999999999994</v>
      </c>
      <c r="I7" s="28">
        <v>64.319999999999993</v>
      </c>
      <c r="J7" s="28">
        <v>62.78</v>
      </c>
      <c r="K7" s="28">
        <v>64.06</v>
      </c>
      <c r="L7" s="28">
        <v>67.92</v>
      </c>
      <c r="M7" s="28">
        <v>68.16</v>
      </c>
      <c r="N7" s="28">
        <v>65.94</v>
      </c>
      <c r="O7" s="28">
        <v>61.16</v>
      </c>
      <c r="P7" s="28">
        <v>62.83</v>
      </c>
      <c r="Q7" s="28">
        <v>63.66</v>
      </c>
      <c r="R7" s="28">
        <v>63.66</v>
      </c>
      <c r="S7" s="28">
        <v>65.349999999999994</v>
      </c>
      <c r="T7" s="28">
        <v>69.95</v>
      </c>
      <c r="U7" s="28">
        <v>77.459999999999994</v>
      </c>
      <c r="V7" s="28">
        <v>90.83</v>
      </c>
      <c r="W7" s="28">
        <v>82.52</v>
      </c>
      <c r="X7" s="28">
        <v>77</v>
      </c>
      <c r="Y7" s="28">
        <v>74.12</v>
      </c>
      <c r="Z7" s="29"/>
      <c r="AA7" s="30">
        <f>IF(SUM(GR_MAINLAND_MCP_SUM_SELL)&lt;&gt;0,AVERAGEIF(GR_MAINLAND_MCP_SUM_SELL,"&lt;&gt;"""),"")</f>
        <v>68.658749999999998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24</v>
      </c>
      <c r="I11" s="47">
        <v>17.986999999999998</v>
      </c>
      <c r="J11" s="47">
        <v>8.0980000000000008</v>
      </c>
      <c r="K11" s="47">
        <v>4.2439999999999998</v>
      </c>
      <c r="L11" s="47">
        <v>4.7240000000000002</v>
      </c>
      <c r="M11" s="47">
        <v>6.109</v>
      </c>
      <c r="N11" s="47"/>
      <c r="O11" s="47"/>
      <c r="P11" s="47">
        <v>18.472999999999999</v>
      </c>
      <c r="Q11" s="47">
        <v>24.202000000000002</v>
      </c>
      <c r="R11" s="47">
        <v>24.202000000000002</v>
      </c>
      <c r="S11" s="47"/>
      <c r="T11" s="47"/>
      <c r="U11" s="47">
        <v>15.333</v>
      </c>
      <c r="V11" s="47">
        <v>8.4369999999999994</v>
      </c>
      <c r="W11" s="47">
        <v>6.8520000000000003</v>
      </c>
      <c r="X11" s="47">
        <v>16.2</v>
      </c>
      <c r="Y11" s="47"/>
      <c r="Z11" s="48"/>
      <c r="AA11" s="49">
        <f>SUM(B11:Z11)</f>
        <v>178.86099999999999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10.994</v>
      </c>
      <c r="C13" s="52">
        <v>12.864999999999998</v>
      </c>
      <c r="D13" s="52">
        <v>12.45</v>
      </c>
      <c r="E13" s="52">
        <v>16.09</v>
      </c>
      <c r="F13" s="52">
        <v>18.937999999999999</v>
      </c>
      <c r="G13" s="52">
        <v>19.001000000000001</v>
      </c>
      <c r="H13" s="52">
        <v>0.26900000000000002</v>
      </c>
      <c r="I13" s="52">
        <v>0.91900000000000004</v>
      </c>
      <c r="J13" s="52">
        <v>0.372</v>
      </c>
      <c r="K13" s="52">
        <v>3.883</v>
      </c>
      <c r="L13" s="52">
        <v>5.9740000000000002</v>
      </c>
      <c r="M13" s="52">
        <v>11.337999999999999</v>
      </c>
      <c r="N13" s="52">
        <v>5.359</v>
      </c>
      <c r="O13" s="52">
        <v>8.4009999999999998</v>
      </c>
      <c r="P13" s="52">
        <v>4.5629999999999997</v>
      </c>
      <c r="Q13" s="52">
        <v>14.613999999999999</v>
      </c>
      <c r="R13" s="52">
        <v>33.690000000000005</v>
      </c>
      <c r="S13" s="52">
        <v>38.609999999999992</v>
      </c>
      <c r="T13" s="52">
        <v>34.381000000000007</v>
      </c>
      <c r="U13" s="52">
        <v>19.873999999999999</v>
      </c>
      <c r="V13" s="52">
        <v>8.2240000000000002</v>
      </c>
      <c r="W13" s="52">
        <v>6.1050000000000004</v>
      </c>
      <c r="X13" s="52">
        <v>27.603999999999999</v>
      </c>
      <c r="Y13" s="52">
        <v>44.619</v>
      </c>
      <c r="Z13" s="53"/>
      <c r="AA13" s="54">
        <f>SUM(B13:Z13)</f>
        <v>359.13699999999994</v>
      </c>
    </row>
    <row r="14" spans="1:27" ht="30" customHeight="1" thickBot="1" x14ac:dyDescent="0.25">
      <c r="A14" s="55" t="s">
        <v>10</v>
      </c>
      <c r="B14" s="56">
        <f>IF(LEN(B$2)&gt;0,SUM(B10:B13),"")</f>
        <v>10.994</v>
      </c>
      <c r="C14" s="57">
        <f t="shared" ref="C14:Z14" si="0">IF(LEN(C$2)&gt;0,SUM(C10:C13),"")</f>
        <v>12.864999999999998</v>
      </c>
      <c r="D14" s="57">
        <f t="shared" si="0"/>
        <v>12.45</v>
      </c>
      <c r="E14" s="57">
        <f t="shared" si="0"/>
        <v>16.09</v>
      </c>
      <c r="F14" s="57">
        <f t="shared" si="0"/>
        <v>18.937999999999999</v>
      </c>
      <c r="G14" s="57">
        <f t="shared" si="0"/>
        <v>19.001000000000001</v>
      </c>
      <c r="H14" s="57">
        <f t="shared" si="0"/>
        <v>24.268999999999998</v>
      </c>
      <c r="I14" s="57">
        <f t="shared" si="0"/>
        <v>18.905999999999999</v>
      </c>
      <c r="J14" s="57">
        <f t="shared" si="0"/>
        <v>8.4700000000000006</v>
      </c>
      <c r="K14" s="57">
        <f t="shared" si="0"/>
        <v>8.1269999999999989</v>
      </c>
      <c r="L14" s="57">
        <f t="shared" si="0"/>
        <v>10.698</v>
      </c>
      <c r="M14" s="57">
        <f t="shared" si="0"/>
        <v>17.446999999999999</v>
      </c>
      <c r="N14" s="57">
        <f t="shared" si="0"/>
        <v>5.359</v>
      </c>
      <c r="O14" s="57">
        <f t="shared" si="0"/>
        <v>8.4009999999999998</v>
      </c>
      <c r="P14" s="57">
        <f t="shared" si="0"/>
        <v>23.035999999999998</v>
      </c>
      <c r="Q14" s="57">
        <f t="shared" si="0"/>
        <v>38.816000000000003</v>
      </c>
      <c r="R14" s="57">
        <f t="shared" si="0"/>
        <v>57.89200000000001</v>
      </c>
      <c r="S14" s="57">
        <f t="shared" si="0"/>
        <v>38.609999999999992</v>
      </c>
      <c r="T14" s="57">
        <f t="shared" si="0"/>
        <v>34.381000000000007</v>
      </c>
      <c r="U14" s="57">
        <f t="shared" si="0"/>
        <v>35.207000000000001</v>
      </c>
      <c r="V14" s="57">
        <f t="shared" si="0"/>
        <v>16.661000000000001</v>
      </c>
      <c r="W14" s="57">
        <f t="shared" si="0"/>
        <v>12.957000000000001</v>
      </c>
      <c r="X14" s="57">
        <f t="shared" si="0"/>
        <v>43.804000000000002</v>
      </c>
      <c r="Y14" s="57">
        <f t="shared" si="0"/>
        <v>44.619</v>
      </c>
      <c r="Z14" s="58" t="str">
        <f t="shared" si="0"/>
        <v/>
      </c>
      <c r="AA14" s="59">
        <f>SUM(AA9:AA13)</f>
        <v>537.99799999999993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0.57000000000000006</v>
      </c>
      <c r="C19" s="76">
        <v>0.56299999999999994</v>
      </c>
      <c r="D19" s="76">
        <v>0.55800000000000005</v>
      </c>
      <c r="E19" s="76">
        <v>0.55200000000000005</v>
      </c>
      <c r="F19" s="76">
        <v>0.55200000000000005</v>
      </c>
      <c r="G19" s="76">
        <v>0.55600000000000005</v>
      </c>
      <c r="H19" s="76">
        <v>0.56600000000000006</v>
      </c>
      <c r="I19" s="76">
        <v>0.3</v>
      </c>
      <c r="J19" s="76">
        <v>0.92300000000000004</v>
      </c>
      <c r="K19" s="76">
        <v>1.907</v>
      </c>
      <c r="L19" s="76">
        <v>2.9260000000000002</v>
      </c>
      <c r="M19" s="76">
        <v>3.6120000000000001</v>
      </c>
      <c r="N19" s="76">
        <v>3.5919999999999996</v>
      </c>
      <c r="O19" s="76">
        <v>3.5549999999999997</v>
      </c>
      <c r="P19" s="76">
        <v>4.4139999999999997</v>
      </c>
      <c r="Q19" s="76">
        <v>4.4109999999999996</v>
      </c>
      <c r="R19" s="76">
        <v>3.1509999999999998</v>
      </c>
      <c r="S19" s="76">
        <v>2.4690000000000003</v>
      </c>
      <c r="T19" s="76">
        <v>2.3529999999999998</v>
      </c>
      <c r="U19" s="76">
        <v>5.327</v>
      </c>
      <c r="V19" s="76">
        <v>5.2379999999999995</v>
      </c>
      <c r="W19" s="76">
        <v>4.2750000000000004</v>
      </c>
      <c r="X19" s="76">
        <v>2.7709999999999999</v>
      </c>
      <c r="Y19" s="76">
        <v>3.1040000000000001</v>
      </c>
      <c r="Z19" s="73"/>
      <c r="AA19" s="74">
        <f>SUM(B19:Z19)</f>
        <v>58.244999999999997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0.57000000000000006</v>
      </c>
      <c r="C22" s="83">
        <f t="shared" ref="C22:Z22" si="1">IF(LEN(C$2)&gt;0,SUM(C17:C21),"")</f>
        <v>0.56299999999999994</v>
      </c>
      <c r="D22" s="83">
        <f t="shared" si="1"/>
        <v>0.55800000000000005</v>
      </c>
      <c r="E22" s="83">
        <f t="shared" si="1"/>
        <v>0.55200000000000005</v>
      </c>
      <c r="F22" s="83">
        <f t="shared" si="1"/>
        <v>0.55200000000000005</v>
      </c>
      <c r="G22" s="83">
        <f t="shared" si="1"/>
        <v>0.55600000000000005</v>
      </c>
      <c r="H22" s="83">
        <f t="shared" si="1"/>
        <v>0.56600000000000006</v>
      </c>
      <c r="I22" s="83">
        <f t="shared" si="1"/>
        <v>0.3</v>
      </c>
      <c r="J22" s="83">
        <f t="shared" si="1"/>
        <v>0.92300000000000004</v>
      </c>
      <c r="K22" s="83">
        <f t="shared" si="1"/>
        <v>1.907</v>
      </c>
      <c r="L22" s="83">
        <f t="shared" si="1"/>
        <v>2.9260000000000002</v>
      </c>
      <c r="M22" s="83">
        <f t="shared" si="1"/>
        <v>3.6120000000000001</v>
      </c>
      <c r="N22" s="83">
        <f t="shared" si="1"/>
        <v>3.5919999999999996</v>
      </c>
      <c r="O22" s="83">
        <f t="shared" si="1"/>
        <v>3.5549999999999997</v>
      </c>
      <c r="P22" s="83">
        <f t="shared" si="1"/>
        <v>4.4139999999999997</v>
      </c>
      <c r="Q22" s="83">
        <f t="shared" si="1"/>
        <v>4.4109999999999996</v>
      </c>
      <c r="R22" s="83">
        <f t="shared" si="1"/>
        <v>3.1509999999999998</v>
      </c>
      <c r="S22" s="83">
        <f t="shared" si="1"/>
        <v>2.4690000000000003</v>
      </c>
      <c r="T22" s="83">
        <f t="shared" si="1"/>
        <v>2.3529999999999998</v>
      </c>
      <c r="U22" s="83">
        <f t="shared" si="1"/>
        <v>5.327</v>
      </c>
      <c r="V22" s="83">
        <f t="shared" si="1"/>
        <v>5.2379999999999995</v>
      </c>
      <c r="W22" s="83">
        <f t="shared" si="1"/>
        <v>4.2750000000000004</v>
      </c>
      <c r="X22" s="83">
        <f t="shared" si="1"/>
        <v>2.7709999999999999</v>
      </c>
      <c r="Y22" s="83">
        <f t="shared" si="1"/>
        <v>3.1040000000000001</v>
      </c>
      <c r="Z22" s="84" t="str">
        <f t="shared" si="1"/>
        <v/>
      </c>
      <c r="AA22" s="85">
        <f>SUM(AA17:AA21)</f>
        <v>58.244999999999997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11.564</v>
      </c>
      <c r="C26" s="72">
        <v>13.428000000000001</v>
      </c>
      <c r="D26" s="72">
        <v>13.007999999999999</v>
      </c>
      <c r="E26" s="72">
        <v>16.641999999999999</v>
      </c>
      <c r="F26" s="72">
        <v>19.489999999999998</v>
      </c>
      <c r="G26" s="72">
        <v>19.556999999999999</v>
      </c>
      <c r="H26" s="72">
        <v>24.835000000000001</v>
      </c>
      <c r="I26" s="72">
        <v>19.206</v>
      </c>
      <c r="J26" s="72">
        <v>9.3930000000000007</v>
      </c>
      <c r="K26" s="72">
        <v>10.034000000000001</v>
      </c>
      <c r="L26" s="72">
        <v>13.624000000000001</v>
      </c>
      <c r="M26" s="72">
        <v>21.059000000000001</v>
      </c>
      <c r="N26" s="72">
        <v>8.9510000000000005</v>
      </c>
      <c r="O26" s="72">
        <v>11.956</v>
      </c>
      <c r="P26" s="72">
        <v>27.45</v>
      </c>
      <c r="Q26" s="72">
        <v>43.226999999999997</v>
      </c>
      <c r="R26" s="72">
        <v>61.042999999999999</v>
      </c>
      <c r="S26" s="72">
        <v>41.079000000000001</v>
      </c>
      <c r="T26" s="72">
        <v>36.734000000000002</v>
      </c>
      <c r="U26" s="72">
        <v>40.533999999999999</v>
      </c>
      <c r="V26" s="72">
        <v>21.899000000000001</v>
      </c>
      <c r="W26" s="72">
        <v>17.231999999999999</v>
      </c>
      <c r="X26" s="72">
        <v>46.575000000000003</v>
      </c>
      <c r="Y26" s="72">
        <v>47.722999999999999</v>
      </c>
      <c r="Z26" s="73"/>
      <c r="AA26" s="74">
        <f>SUM(B26:Z26)</f>
        <v>596.24299999999994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11.564</v>
      </c>
      <c r="C28" s="57">
        <f t="shared" ref="C28:Z28" si="2">IF(LEN(C$2)&gt;0,SUM(C25:C27),"")</f>
        <v>13.428000000000001</v>
      </c>
      <c r="D28" s="57">
        <f t="shared" si="2"/>
        <v>13.007999999999999</v>
      </c>
      <c r="E28" s="57">
        <f t="shared" si="2"/>
        <v>16.641999999999999</v>
      </c>
      <c r="F28" s="57">
        <f t="shared" si="2"/>
        <v>19.489999999999998</v>
      </c>
      <c r="G28" s="57">
        <f t="shared" si="2"/>
        <v>19.556999999999999</v>
      </c>
      <c r="H28" s="57">
        <f t="shared" si="2"/>
        <v>24.835000000000001</v>
      </c>
      <c r="I28" s="57">
        <f t="shared" si="2"/>
        <v>19.206</v>
      </c>
      <c r="J28" s="57">
        <f t="shared" si="2"/>
        <v>9.3930000000000007</v>
      </c>
      <c r="K28" s="57">
        <f t="shared" si="2"/>
        <v>10.034000000000001</v>
      </c>
      <c r="L28" s="57">
        <f t="shared" si="2"/>
        <v>13.624000000000001</v>
      </c>
      <c r="M28" s="57">
        <f t="shared" si="2"/>
        <v>21.059000000000001</v>
      </c>
      <c r="N28" s="57">
        <f t="shared" si="2"/>
        <v>8.9510000000000005</v>
      </c>
      <c r="O28" s="57">
        <f t="shared" si="2"/>
        <v>11.956</v>
      </c>
      <c r="P28" s="57">
        <f t="shared" si="2"/>
        <v>27.45</v>
      </c>
      <c r="Q28" s="57">
        <f t="shared" si="2"/>
        <v>43.226999999999997</v>
      </c>
      <c r="R28" s="57">
        <f t="shared" si="2"/>
        <v>61.042999999999999</v>
      </c>
      <c r="S28" s="57">
        <f t="shared" si="2"/>
        <v>41.079000000000001</v>
      </c>
      <c r="T28" s="57">
        <f t="shared" si="2"/>
        <v>36.734000000000002</v>
      </c>
      <c r="U28" s="57">
        <f t="shared" si="2"/>
        <v>40.533999999999999</v>
      </c>
      <c r="V28" s="57">
        <f t="shared" si="2"/>
        <v>21.899000000000001</v>
      </c>
      <c r="W28" s="57">
        <f t="shared" si="2"/>
        <v>17.231999999999999</v>
      </c>
      <c r="X28" s="57">
        <f t="shared" si="2"/>
        <v>46.575000000000003</v>
      </c>
      <c r="Y28" s="57">
        <f t="shared" si="2"/>
        <v>47.722999999999999</v>
      </c>
      <c r="Z28" s="58" t="str">
        <f t="shared" si="2"/>
        <v/>
      </c>
      <c r="AA28" s="59">
        <f>SUM(AA25:AA27)</f>
        <v>596.24299999999994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11.564</v>
      </c>
      <c r="C47" s="83">
        <f t="shared" ref="C47:Z47" si="8">IF(LEN(C$2)&gt;0,C14+C22+C36,"")</f>
        <v>13.427999999999999</v>
      </c>
      <c r="D47" s="83">
        <f t="shared" si="8"/>
        <v>13.007999999999999</v>
      </c>
      <c r="E47" s="83">
        <f t="shared" si="8"/>
        <v>16.641999999999999</v>
      </c>
      <c r="F47" s="83">
        <f t="shared" si="8"/>
        <v>19.489999999999998</v>
      </c>
      <c r="G47" s="83">
        <f t="shared" si="8"/>
        <v>19.557000000000002</v>
      </c>
      <c r="H47" s="83">
        <f t="shared" si="8"/>
        <v>24.834999999999997</v>
      </c>
      <c r="I47" s="83">
        <f t="shared" si="8"/>
        <v>19.206</v>
      </c>
      <c r="J47" s="83">
        <f t="shared" si="8"/>
        <v>9.3930000000000007</v>
      </c>
      <c r="K47" s="83">
        <f t="shared" si="8"/>
        <v>10.033999999999999</v>
      </c>
      <c r="L47" s="83">
        <f t="shared" si="8"/>
        <v>13.624000000000001</v>
      </c>
      <c r="M47" s="83">
        <f t="shared" si="8"/>
        <v>21.058999999999997</v>
      </c>
      <c r="N47" s="83">
        <f t="shared" si="8"/>
        <v>8.9510000000000005</v>
      </c>
      <c r="O47" s="83">
        <f t="shared" si="8"/>
        <v>11.956</v>
      </c>
      <c r="P47" s="83">
        <f t="shared" si="8"/>
        <v>27.449999999999996</v>
      </c>
      <c r="Q47" s="83">
        <f t="shared" si="8"/>
        <v>43.227000000000004</v>
      </c>
      <c r="R47" s="83">
        <f t="shared" si="8"/>
        <v>61.043000000000006</v>
      </c>
      <c r="S47" s="83">
        <f t="shared" si="8"/>
        <v>41.078999999999994</v>
      </c>
      <c r="T47" s="83">
        <f t="shared" si="8"/>
        <v>36.734000000000009</v>
      </c>
      <c r="U47" s="83">
        <f t="shared" si="8"/>
        <v>40.533999999999999</v>
      </c>
      <c r="V47" s="83">
        <f t="shared" si="8"/>
        <v>21.899000000000001</v>
      </c>
      <c r="W47" s="83">
        <f t="shared" si="8"/>
        <v>17.231999999999999</v>
      </c>
      <c r="X47" s="83">
        <f t="shared" si="8"/>
        <v>46.575000000000003</v>
      </c>
      <c r="Y47" s="83">
        <f t="shared" si="8"/>
        <v>47.722999999999999</v>
      </c>
      <c r="Z47" s="84" t="str">
        <f t="shared" si="8"/>
        <v/>
      </c>
      <c r="AA47" s="100">
        <f>SUM(B47:Z47)</f>
        <v>596.24299999999994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11.563999999999998</v>
      </c>
      <c r="C4" s="18">
        <v>13.428000000000001</v>
      </c>
      <c r="D4" s="18">
        <v>13.007999999999997</v>
      </c>
      <c r="E4" s="18">
        <v>16.641999999999999</v>
      </c>
      <c r="F4" s="18">
        <v>19.489999999999998</v>
      </c>
      <c r="G4" s="18">
        <v>19.556999999999999</v>
      </c>
      <c r="H4" s="18">
        <v>24.835000000000001</v>
      </c>
      <c r="I4" s="18">
        <v>19.206</v>
      </c>
      <c r="J4" s="18">
        <v>9.3929999999999989</v>
      </c>
      <c r="K4" s="18">
        <v>10.033999999999999</v>
      </c>
      <c r="L4" s="18">
        <v>13.623999999999999</v>
      </c>
      <c r="M4" s="18">
        <v>21.059000000000001</v>
      </c>
      <c r="N4" s="18">
        <v>8.9510000000000005</v>
      </c>
      <c r="O4" s="18">
        <v>11.956</v>
      </c>
      <c r="P4" s="18">
        <v>27.45</v>
      </c>
      <c r="Q4" s="18">
        <v>43.226999999999997</v>
      </c>
      <c r="R4" s="18">
        <v>61.043000000000006</v>
      </c>
      <c r="S4" s="18">
        <v>41.079000000000001</v>
      </c>
      <c r="T4" s="18">
        <v>36.733999999999995</v>
      </c>
      <c r="U4" s="18">
        <v>40.533999999999999</v>
      </c>
      <c r="V4" s="18">
        <v>21.899000000000001</v>
      </c>
      <c r="W4" s="18">
        <v>17.231999999999999</v>
      </c>
      <c r="X4" s="18">
        <v>46.575000000000003</v>
      </c>
      <c r="Y4" s="18">
        <v>47.722999999999999</v>
      </c>
      <c r="Z4" s="19"/>
      <c r="AA4" s="20">
        <f>SUM(B4:Z4)</f>
        <v>596.24299999999994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72.81</v>
      </c>
      <c r="C7" s="28">
        <v>66.53</v>
      </c>
      <c r="D7" s="28">
        <v>67.77</v>
      </c>
      <c r="E7" s="28">
        <v>65.099999999999994</v>
      </c>
      <c r="F7" s="28">
        <v>63.26</v>
      </c>
      <c r="G7" s="28">
        <v>64.77</v>
      </c>
      <c r="H7" s="28">
        <v>65.849999999999994</v>
      </c>
      <c r="I7" s="28">
        <v>64.319999999999993</v>
      </c>
      <c r="J7" s="28">
        <v>62.78</v>
      </c>
      <c r="K7" s="28">
        <v>64.06</v>
      </c>
      <c r="L7" s="28">
        <v>67.92</v>
      </c>
      <c r="M7" s="28">
        <v>68.16</v>
      </c>
      <c r="N7" s="28">
        <v>65.94</v>
      </c>
      <c r="O7" s="28">
        <v>61.16</v>
      </c>
      <c r="P7" s="28">
        <v>62.83</v>
      </c>
      <c r="Q7" s="28">
        <v>63.66</v>
      </c>
      <c r="R7" s="28">
        <v>63.66</v>
      </c>
      <c r="S7" s="28">
        <v>65.349999999999994</v>
      </c>
      <c r="T7" s="28">
        <v>69.95</v>
      </c>
      <c r="U7" s="28">
        <v>77.459999999999994</v>
      </c>
      <c r="V7" s="28">
        <v>90.83</v>
      </c>
      <c r="W7" s="28">
        <v>82.52</v>
      </c>
      <c r="X7" s="28">
        <v>77</v>
      </c>
      <c r="Y7" s="28">
        <v>74.12</v>
      </c>
      <c r="Z7" s="29"/>
      <c r="AA7" s="30">
        <v>68.658749999999998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7.6349999999999998</v>
      </c>
      <c r="C13" s="52">
        <v>9.4920000000000009</v>
      </c>
      <c r="D13" s="52">
        <v>9.4690000000000012</v>
      </c>
      <c r="E13" s="52">
        <v>13.357999999999999</v>
      </c>
      <c r="F13" s="52">
        <v>16.71</v>
      </c>
      <c r="G13" s="52">
        <v>18.121000000000002</v>
      </c>
      <c r="H13" s="52">
        <v>24.208000000000002</v>
      </c>
      <c r="I13" s="52">
        <v>18.122999999999998</v>
      </c>
      <c r="J13" s="52">
        <v>8.2349999999999994</v>
      </c>
      <c r="K13" s="52">
        <v>9.109</v>
      </c>
      <c r="L13" s="52">
        <v>12.656999999999998</v>
      </c>
      <c r="M13" s="52">
        <v>19.873000000000001</v>
      </c>
      <c r="N13" s="52">
        <v>8.9510000000000005</v>
      </c>
      <c r="O13" s="52">
        <v>11.956</v>
      </c>
      <c r="P13" s="52">
        <v>27.45</v>
      </c>
      <c r="Q13" s="52">
        <v>43.226999999999997</v>
      </c>
      <c r="R13" s="52">
        <v>61.043000000000006</v>
      </c>
      <c r="S13" s="52">
        <v>41.079000000000001</v>
      </c>
      <c r="T13" s="52">
        <v>36.733999999999995</v>
      </c>
      <c r="U13" s="52">
        <v>40.533999999999999</v>
      </c>
      <c r="V13" s="52">
        <v>21.899000000000001</v>
      </c>
      <c r="W13" s="52">
        <v>17.231999999999999</v>
      </c>
      <c r="X13" s="52">
        <v>46.575000000000003</v>
      </c>
      <c r="Y13" s="52">
        <v>47.722999999999999</v>
      </c>
      <c r="Z13" s="53"/>
      <c r="AA13" s="54">
        <f>SUM(B13:Z13)</f>
        <v>571.39299999999992</v>
      </c>
    </row>
    <row r="14" spans="1:27" ht="30" customHeight="1" thickBot="1" x14ac:dyDescent="0.25">
      <c r="A14" s="55" t="s">
        <v>10</v>
      </c>
      <c r="B14" s="56">
        <f>IF(LEN(B$2)&gt;0,SUM(B10:B13),"")</f>
        <v>7.6349999999999998</v>
      </c>
      <c r="C14" s="57">
        <f t="shared" ref="C14:Z14" si="0">IF(LEN(C$2)&gt;0,SUM(C10:C13),"")</f>
        <v>9.4920000000000009</v>
      </c>
      <c r="D14" s="57">
        <f t="shared" si="0"/>
        <v>9.4690000000000012</v>
      </c>
      <c r="E14" s="57">
        <f t="shared" si="0"/>
        <v>13.357999999999999</v>
      </c>
      <c r="F14" s="57">
        <f t="shared" si="0"/>
        <v>16.71</v>
      </c>
      <c r="G14" s="57">
        <f t="shared" si="0"/>
        <v>18.121000000000002</v>
      </c>
      <c r="H14" s="57">
        <f t="shared" si="0"/>
        <v>24.208000000000002</v>
      </c>
      <c r="I14" s="57">
        <f t="shared" si="0"/>
        <v>18.122999999999998</v>
      </c>
      <c r="J14" s="57">
        <f t="shared" si="0"/>
        <v>8.2349999999999994</v>
      </c>
      <c r="K14" s="57">
        <f t="shared" si="0"/>
        <v>9.109</v>
      </c>
      <c r="L14" s="57">
        <f t="shared" si="0"/>
        <v>12.656999999999998</v>
      </c>
      <c r="M14" s="57">
        <f t="shared" si="0"/>
        <v>19.873000000000001</v>
      </c>
      <c r="N14" s="57">
        <f t="shared" si="0"/>
        <v>8.9510000000000005</v>
      </c>
      <c r="O14" s="57">
        <f t="shared" si="0"/>
        <v>11.956</v>
      </c>
      <c r="P14" s="57">
        <f t="shared" si="0"/>
        <v>27.45</v>
      </c>
      <c r="Q14" s="57">
        <f t="shared" si="0"/>
        <v>43.226999999999997</v>
      </c>
      <c r="R14" s="57">
        <f t="shared" si="0"/>
        <v>61.043000000000006</v>
      </c>
      <c r="S14" s="57">
        <f t="shared" si="0"/>
        <v>41.079000000000001</v>
      </c>
      <c r="T14" s="57">
        <f t="shared" si="0"/>
        <v>36.733999999999995</v>
      </c>
      <c r="U14" s="57">
        <f t="shared" si="0"/>
        <v>40.533999999999999</v>
      </c>
      <c r="V14" s="57">
        <f t="shared" si="0"/>
        <v>21.899000000000001</v>
      </c>
      <c r="W14" s="57">
        <f t="shared" si="0"/>
        <v>17.231999999999999</v>
      </c>
      <c r="X14" s="57">
        <f t="shared" si="0"/>
        <v>46.575000000000003</v>
      </c>
      <c r="Y14" s="57">
        <f t="shared" si="0"/>
        <v>47.722999999999999</v>
      </c>
      <c r="Z14" s="58" t="str">
        <f t="shared" si="0"/>
        <v/>
      </c>
      <c r="AA14" s="59">
        <f>SUM(AA9:AA13)</f>
        <v>571.39299999999992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4.8</v>
      </c>
    </row>
    <row r="18" spans="1:27" ht="24.95" customHeight="1" x14ac:dyDescent="0.2">
      <c r="A18" s="70" t="s">
        <v>13</v>
      </c>
      <c r="B18" s="71">
        <v>1.1319999999999999</v>
      </c>
      <c r="C18" s="72">
        <v>1.1259999999999999</v>
      </c>
      <c r="D18" s="72">
        <v>1.1299999999999999</v>
      </c>
      <c r="E18" s="72">
        <v>1.145</v>
      </c>
      <c r="F18" s="72">
        <v>1.0589999999999999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5.5919999999999996</v>
      </c>
    </row>
    <row r="19" spans="1:27" ht="24.95" customHeight="1" x14ac:dyDescent="0.2">
      <c r="A19" s="70" t="s">
        <v>14</v>
      </c>
      <c r="B19" s="75">
        <v>1.9969999999999999</v>
      </c>
      <c r="C19" s="76">
        <v>2.0099999999999998</v>
      </c>
      <c r="D19" s="76">
        <v>1.609</v>
      </c>
      <c r="E19" s="76">
        <v>1.339</v>
      </c>
      <c r="F19" s="76">
        <v>0.92100000000000004</v>
      </c>
      <c r="G19" s="76">
        <v>0.63600000000000001</v>
      </c>
      <c r="H19" s="76">
        <v>0.627</v>
      </c>
      <c r="I19" s="76">
        <v>1.083</v>
      </c>
      <c r="J19" s="76">
        <v>1.1579999999999999</v>
      </c>
      <c r="K19" s="76">
        <v>0.92500000000000004</v>
      </c>
      <c r="L19" s="76">
        <v>0.96699999999999997</v>
      </c>
      <c r="M19" s="76">
        <v>1.1859999999999999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14.458000000000002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3.9289999999999998</v>
      </c>
      <c r="C22" s="83">
        <f t="shared" si="1"/>
        <v>3.9359999999999999</v>
      </c>
      <c r="D22" s="83">
        <f t="shared" si="1"/>
        <v>3.5389999999999997</v>
      </c>
      <c r="E22" s="83">
        <f t="shared" si="1"/>
        <v>3.2839999999999998</v>
      </c>
      <c r="F22" s="83">
        <f t="shared" si="1"/>
        <v>2.7800000000000002</v>
      </c>
      <c r="G22" s="83">
        <f t="shared" si="1"/>
        <v>1.4359999999999999</v>
      </c>
      <c r="H22" s="83">
        <f t="shared" si="1"/>
        <v>0.627</v>
      </c>
      <c r="I22" s="83">
        <f t="shared" si="1"/>
        <v>1.083</v>
      </c>
      <c r="J22" s="83">
        <f t="shared" si="1"/>
        <v>1.1579999999999999</v>
      </c>
      <c r="K22" s="83">
        <f t="shared" si="1"/>
        <v>0.92500000000000004</v>
      </c>
      <c r="L22" s="83">
        <f t="shared" si="1"/>
        <v>0.96699999999999997</v>
      </c>
      <c r="M22" s="83">
        <f t="shared" si="1"/>
        <v>1.1859999999999999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24.85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11.564</v>
      </c>
      <c r="C26" s="72">
        <v>13.428000000000001</v>
      </c>
      <c r="D26" s="72">
        <v>13.007999999999999</v>
      </c>
      <c r="E26" s="72">
        <v>16.641999999999999</v>
      </c>
      <c r="F26" s="72">
        <v>19.489999999999998</v>
      </c>
      <c r="G26" s="72">
        <v>19.556999999999999</v>
      </c>
      <c r="H26" s="72">
        <v>24.835000000000001</v>
      </c>
      <c r="I26" s="72">
        <v>19.206</v>
      </c>
      <c r="J26" s="72">
        <v>9.3930000000000007</v>
      </c>
      <c r="K26" s="72">
        <v>10.034000000000001</v>
      </c>
      <c r="L26" s="72">
        <v>13.624000000000001</v>
      </c>
      <c r="M26" s="72">
        <v>21.059000000000001</v>
      </c>
      <c r="N26" s="72">
        <v>8.9510000000000005</v>
      </c>
      <c r="O26" s="72">
        <v>11.956</v>
      </c>
      <c r="P26" s="72">
        <v>27.45</v>
      </c>
      <c r="Q26" s="72">
        <v>43.226999999999997</v>
      </c>
      <c r="R26" s="72">
        <v>61.042999999999999</v>
      </c>
      <c r="S26" s="72">
        <v>41.079000000000001</v>
      </c>
      <c r="T26" s="72">
        <v>36.734000000000002</v>
      </c>
      <c r="U26" s="72">
        <v>40.533999999999999</v>
      </c>
      <c r="V26" s="72">
        <v>21.899000000000001</v>
      </c>
      <c r="W26" s="72">
        <v>17.231999999999999</v>
      </c>
      <c r="X26" s="72">
        <v>46.575000000000003</v>
      </c>
      <c r="Y26" s="72">
        <v>47.722999999999999</v>
      </c>
      <c r="Z26" s="73"/>
      <c r="AA26" s="74">
        <f>SUM(B26:Z26)</f>
        <v>596.24299999999994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11.564</v>
      </c>
      <c r="C28" s="57">
        <f t="shared" si="2"/>
        <v>13.428000000000001</v>
      </c>
      <c r="D28" s="57">
        <f t="shared" si="2"/>
        <v>13.007999999999999</v>
      </c>
      <c r="E28" s="57">
        <f t="shared" si="2"/>
        <v>16.641999999999999</v>
      </c>
      <c r="F28" s="57">
        <f t="shared" si="2"/>
        <v>19.489999999999998</v>
      </c>
      <c r="G28" s="57">
        <f t="shared" si="2"/>
        <v>19.556999999999999</v>
      </c>
      <c r="H28" s="57">
        <f t="shared" si="2"/>
        <v>24.835000000000001</v>
      </c>
      <c r="I28" s="57">
        <f t="shared" si="2"/>
        <v>19.206</v>
      </c>
      <c r="J28" s="57">
        <f t="shared" si="2"/>
        <v>9.3930000000000007</v>
      </c>
      <c r="K28" s="57">
        <f t="shared" si="2"/>
        <v>10.034000000000001</v>
      </c>
      <c r="L28" s="57">
        <f t="shared" si="2"/>
        <v>13.624000000000001</v>
      </c>
      <c r="M28" s="57">
        <f t="shared" si="2"/>
        <v>21.059000000000001</v>
      </c>
      <c r="N28" s="57">
        <f t="shared" si="2"/>
        <v>8.9510000000000005</v>
      </c>
      <c r="O28" s="57">
        <f t="shared" si="2"/>
        <v>11.956</v>
      </c>
      <c r="P28" s="57">
        <f t="shared" si="2"/>
        <v>27.45</v>
      </c>
      <c r="Q28" s="57">
        <f t="shared" si="2"/>
        <v>43.226999999999997</v>
      </c>
      <c r="R28" s="57">
        <f t="shared" si="2"/>
        <v>61.042999999999999</v>
      </c>
      <c r="S28" s="57">
        <f t="shared" si="2"/>
        <v>41.079000000000001</v>
      </c>
      <c r="T28" s="57">
        <f t="shared" si="2"/>
        <v>36.734000000000002</v>
      </c>
      <c r="U28" s="57">
        <f t="shared" si="2"/>
        <v>40.533999999999999</v>
      </c>
      <c r="V28" s="57">
        <f t="shared" si="2"/>
        <v>21.899000000000001</v>
      </c>
      <c r="W28" s="57">
        <f t="shared" si="2"/>
        <v>17.231999999999999</v>
      </c>
      <c r="X28" s="57">
        <f t="shared" si="2"/>
        <v>46.575000000000003</v>
      </c>
      <c r="Y28" s="57">
        <f t="shared" si="2"/>
        <v>47.722999999999999</v>
      </c>
      <c r="Z28" s="58">
        <f t="shared" si="2"/>
        <v>0</v>
      </c>
      <c r="AA28" s="59">
        <f t="shared" si="2"/>
        <v>596.24299999999994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11.564</v>
      </c>
      <c r="C47" s="83">
        <f t="shared" ref="C47:Z47" si="8">SUM(C10:C13)+C22+C36</f>
        <v>13.428000000000001</v>
      </c>
      <c r="D47" s="83">
        <f t="shared" si="8"/>
        <v>13.008000000000001</v>
      </c>
      <c r="E47" s="83">
        <f t="shared" si="8"/>
        <v>16.641999999999999</v>
      </c>
      <c r="F47" s="83">
        <f t="shared" si="8"/>
        <v>19.490000000000002</v>
      </c>
      <c r="G47" s="83">
        <f t="shared" si="8"/>
        <v>19.557000000000002</v>
      </c>
      <c r="H47" s="83">
        <f t="shared" si="8"/>
        <v>24.835000000000001</v>
      </c>
      <c r="I47" s="83">
        <f t="shared" si="8"/>
        <v>19.205999999999996</v>
      </c>
      <c r="J47" s="83">
        <f t="shared" si="8"/>
        <v>9.3929999999999989</v>
      </c>
      <c r="K47" s="83">
        <f t="shared" si="8"/>
        <v>10.034000000000001</v>
      </c>
      <c r="L47" s="83">
        <f t="shared" si="8"/>
        <v>13.623999999999999</v>
      </c>
      <c r="M47" s="83">
        <f t="shared" si="8"/>
        <v>21.059000000000001</v>
      </c>
      <c r="N47" s="83">
        <f t="shared" si="8"/>
        <v>8.9510000000000005</v>
      </c>
      <c r="O47" s="83">
        <f t="shared" si="8"/>
        <v>11.956</v>
      </c>
      <c r="P47" s="83">
        <f t="shared" si="8"/>
        <v>27.45</v>
      </c>
      <c r="Q47" s="83">
        <f t="shared" si="8"/>
        <v>43.226999999999997</v>
      </c>
      <c r="R47" s="83">
        <f t="shared" si="8"/>
        <v>61.043000000000006</v>
      </c>
      <c r="S47" s="83">
        <f t="shared" si="8"/>
        <v>41.079000000000001</v>
      </c>
      <c r="T47" s="83">
        <f t="shared" si="8"/>
        <v>36.733999999999995</v>
      </c>
      <c r="U47" s="83">
        <f t="shared" si="8"/>
        <v>40.533999999999999</v>
      </c>
      <c r="V47" s="83">
        <f t="shared" si="8"/>
        <v>21.899000000000001</v>
      </c>
      <c r="W47" s="83">
        <f t="shared" si="8"/>
        <v>17.231999999999999</v>
      </c>
      <c r="X47" s="83">
        <f t="shared" si="8"/>
        <v>46.575000000000003</v>
      </c>
      <c r="Y47" s="83">
        <f t="shared" si="8"/>
        <v>47.722999999999999</v>
      </c>
      <c r="Z47" s="84">
        <f t="shared" si="8"/>
        <v>0</v>
      </c>
      <c r="AA47" s="100">
        <f>SUM(B47:Z47)</f>
        <v>596.24299999999994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2021-04-17T20:20:26Z</dcterms:created>
  <dcterms:modified xsi:type="dcterms:W3CDTF">2021-04-17T20:20:26Z</dcterms:modified>
</cp:coreProperties>
</file>