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<sst xmlns="http://schemas.openxmlformats.org/spreadsheetml/2006/main" count="110" uniqueCount="50">
  <si>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14/04/2021 23:17:11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</si>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</sst>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3.2610000000000001</c:v>
                </c:pt>
                <c:pt idx="7">
                  <c:v>1.52</c:v>
                </c:pt>
                <c:pt idx="22">
                  <c:v>6.6779999999999999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6.7140000000000004</c:v>
                </c:pt>
                <c:pt idx="1">
                  <c:v>12.428000000000001</c:v>
                </c:pt>
                <c:pt idx="2">
                  <c:v>15.707000000000001</c:v>
                </c:pt>
                <c:pt idx="3">
                  <c:v>16.470000000000002</c:v>
                </c:pt>
                <c:pt idx="4">
                  <c:v>8.2080000000000002</c:v>
                </c:pt>
                <c:pt idx="5">
                  <c:v>2.67</c:v>
                </c:pt>
                <c:pt idx="6">
                  <c:v>0.68799999999999994</c:v>
                </c:pt>
                <c:pt idx="7">
                  <c:v>0.67200000000000004</c:v>
                </c:pt>
                <c:pt idx="8">
                  <c:v>0.86299999999999999</c:v>
                </c:pt>
                <c:pt idx="9">
                  <c:v>1.0109999999999999</c:v>
                </c:pt>
                <c:pt idx="10">
                  <c:v>0.95799999999999996</c:v>
                </c:pt>
                <c:pt idx="11">
                  <c:v>0.34399999999999997</c:v>
                </c:pt>
                <c:pt idx="12">
                  <c:v>0.34499999999999997</c:v>
                </c:pt>
                <c:pt idx="13">
                  <c:v>3.5449999999999999</c:v>
                </c:pt>
                <c:pt idx="14">
                  <c:v>7.298</c:v>
                </c:pt>
                <c:pt idx="15">
                  <c:v>8.9830000000000005</c:v>
                </c:pt>
                <c:pt idx="16">
                  <c:v>8.0379999999999985</c:v>
                </c:pt>
                <c:pt idx="17">
                  <c:v>10.813000000000001</c:v>
                </c:pt>
                <c:pt idx="18">
                  <c:v>3.2810000000000001</c:v>
                </c:pt>
                <c:pt idx="19">
                  <c:v>9.2520000000000007</c:v>
                </c:pt>
                <c:pt idx="20">
                  <c:v>8.9610000000000003</c:v>
                </c:pt>
                <c:pt idx="21">
                  <c:v>5.1530000000000005</c:v>
                </c:pt>
                <c:pt idx="22">
                  <c:v>1.9100000000000001</c:v>
                </c:pt>
                <c:pt idx="23">
                  <c:v>2.4350000000000001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517280"/>
        <c:axId val="379517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9.5820000000000007</c:v>
                </c:pt>
                <c:pt idx="1">
                  <c:v>15.531000000000001</c:v>
                </c:pt>
                <c:pt idx="2">
                  <c:v>19.670000000000002</c:v>
                </c:pt>
                <c:pt idx="3">
                  <c:v>20.09</c:v>
                </c:pt>
                <c:pt idx="4">
                  <c:v>10.398</c:v>
                </c:pt>
                <c:pt idx="5">
                  <c:v>5.4930000000000003</c:v>
                </c:pt>
                <c:pt idx="6">
                  <c:v>13.082999999999998</c:v>
                </c:pt>
                <c:pt idx="7">
                  <c:v>14.07</c:v>
                </c:pt>
                <c:pt idx="8">
                  <c:v>12.474</c:v>
                </c:pt>
                <c:pt idx="9">
                  <c:v>14.533999999999999</c:v>
                </c:pt>
                <c:pt idx="10">
                  <c:v>14.258000000000001</c:v>
                </c:pt>
                <c:pt idx="11">
                  <c:v>10.887999999999998</c:v>
                </c:pt>
                <c:pt idx="12">
                  <c:v>5.1489999999999991</c:v>
                </c:pt>
                <c:pt idx="13">
                  <c:v>5.3370000000000006</c:v>
                </c:pt>
                <c:pt idx="14">
                  <c:v>7.798</c:v>
                </c:pt>
                <c:pt idx="15">
                  <c:v>10.099</c:v>
                </c:pt>
                <c:pt idx="16">
                  <c:v>14.395</c:v>
                </c:pt>
                <c:pt idx="17">
                  <c:v>16.314999999999998</c:v>
                </c:pt>
                <c:pt idx="18">
                  <c:v>10.363</c:v>
                </c:pt>
                <c:pt idx="19">
                  <c:v>10.563999999999998</c:v>
                </c:pt>
                <c:pt idx="20">
                  <c:v>10.164</c:v>
                </c:pt>
                <c:pt idx="21">
                  <c:v>6.391</c:v>
                </c:pt>
                <c:pt idx="22">
                  <c:v>9.8640000000000008</c:v>
                </c:pt>
                <c:pt idx="23">
                  <c:v>5.1099999999999994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517280"/>
        <c:axId val="379517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58.39</c:v>
                </c:pt>
                <c:pt idx="1">
                  <c:v>56.91</c:v>
                </c:pt>
                <c:pt idx="2">
                  <c:v>57.86</c:v>
                </c:pt>
                <c:pt idx="3">
                  <c:v>58.7</c:v>
                </c:pt>
                <c:pt idx="4">
                  <c:v>56.58</c:v>
                </c:pt>
                <c:pt idx="5">
                  <c:v>61.84</c:v>
                </c:pt>
                <c:pt idx="6">
                  <c:v>80.959999999999994</c:v>
                </c:pt>
                <c:pt idx="7">
                  <c:v>92.87</c:v>
                </c:pt>
                <c:pt idx="8">
                  <c:v>90.99</c:v>
                </c:pt>
                <c:pt idx="9">
                  <c:v>77.55</c:v>
                </c:pt>
                <c:pt idx="10">
                  <c:v>60.81</c:v>
                </c:pt>
                <c:pt idx="11">
                  <c:v>55.87</c:v>
                </c:pt>
                <c:pt idx="12">
                  <c:v>65.92</c:v>
                </c:pt>
                <c:pt idx="13">
                  <c:v>66.67</c:v>
                </c:pt>
                <c:pt idx="14">
                  <c:v>66.900000000000006</c:v>
                </c:pt>
                <c:pt idx="15">
                  <c:v>67.95</c:v>
                </c:pt>
                <c:pt idx="16">
                  <c:v>67.47</c:v>
                </c:pt>
                <c:pt idx="17">
                  <c:v>70.2</c:v>
                </c:pt>
                <c:pt idx="18">
                  <c:v>74.38</c:v>
                </c:pt>
                <c:pt idx="19">
                  <c:v>87.1</c:v>
                </c:pt>
                <c:pt idx="20">
                  <c:v>85</c:v>
                </c:pt>
                <c:pt idx="21">
                  <c:v>78</c:v>
                </c:pt>
                <c:pt idx="22">
                  <c:v>72.2</c:v>
                </c:pt>
                <c:pt idx="23">
                  <c:v>68.69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518456"/>
        <c:axId val="379518064"/>
      </c:lineChart>
      <c:catAx>
        <c:axId val="379517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17672"/>
        <c:crosses val="autoZero"/>
        <c:auto val="1"/>
        <c:lblAlgn val="ctr"/>
        <c:lblOffset val="100"/>
        <c:noMultiLvlLbl val="0"/>
      </c:catAx>
      <c:valAx>
        <c:axId val="379517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17280"/>
        <c:crosses val="autoZero"/>
        <c:crossBetween val="between"/>
      </c:valAx>
      <c:valAx>
        <c:axId val="379518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18456"/>
        <c:crosses val="max"/>
        <c:crossBetween val="between"/>
      </c:valAx>
      <c:catAx>
        <c:axId val="379518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518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11.459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136.74699999999999</v>
          </cell>
        </row>
        <row r="31">
          <cell r="C31">
            <v>13.780000000000001</v>
          </cell>
        </row>
        <row r="32">
          <cell r="C32">
            <v>2.2469999999999999</v>
          </cell>
        </row>
        <row r="33">
          <cell r="C33">
            <v>107.387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2.2269999999999999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269.39299999999997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58.39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61.84</v>
          </cell>
          <cell r="H7">
            <v>80.959999999999994</v>
          </cell>
          <cell r="I7">
            <v>92.87</v>
          </cell>
          <cell r="J7">
            <v>90.99</v>
          </cell>
          <cell r="K7">
            <v>77.55</v>
          </cell>
          <cell r="L7">
            <v>60.81</v>
          </cell>
          <cell r="M7">
            <v>55.87</v>
          </cell>
          <cell r="N7">
            <v>65.92</v>
          </cell>
          <cell r="O7">
            <v>66.67</v>
          </cell>
          <cell r="P7">
            <v>66.900000000000006</v>
          </cell>
          <cell r="Q7">
            <v>67.95</v>
          </cell>
          <cell r="R7">
            <v>67.47</v>
          </cell>
          <cell r="S7">
            <v>70.2</v>
          </cell>
          <cell r="T7">
            <v>74.38</v>
          </cell>
          <cell r="U7">
            <v>87.1</v>
          </cell>
          <cell r="V7">
            <v>85</v>
          </cell>
          <cell r="W7">
            <v>78</v>
          </cell>
          <cell r="X7">
            <v>72.2</v>
          </cell>
          <cell r="Y7">
            <v>68.69</v>
          </cell>
        </row>
        <row r="37">
          <cell r="H37">
            <v>3.2610000000000001</v>
          </cell>
          <cell r="I37">
            <v>1.52</v>
          </cell>
          <cell r="X37">
            <v>6.6779999999999999</v>
          </cell>
        </row>
        <row r="59">
          <cell r="B59">
            <v>6.7140000000000004</v>
          </cell>
          <cell r="C59">
            <v>12.428000000000001</v>
          </cell>
          <cell r="D59">
            <v>15.707000000000001</v>
          </cell>
          <cell r="E59">
            <v>16.470000000000002</v>
          </cell>
          <cell r="F59">
            <v>8.2080000000000002</v>
          </cell>
          <cell r="G59">
            <v>2.67</v>
          </cell>
          <cell r="H59">
            <v>0.68799999999999994</v>
          </cell>
          <cell r="I59">
            <v>0.67200000000000004</v>
          </cell>
          <cell r="J59">
            <v>0.86299999999999999</v>
          </cell>
          <cell r="K59">
            <v>1.0109999999999999</v>
          </cell>
          <cell r="L59">
            <v>0.95799999999999996</v>
          </cell>
          <cell r="M59">
            <v>0.34399999999999997</v>
          </cell>
          <cell r="N59">
            <v>0.34499999999999997</v>
          </cell>
          <cell r="O59">
            <v>3.5449999999999999</v>
          </cell>
          <cell r="P59">
            <v>7.298</v>
          </cell>
          <cell r="Q59">
            <v>8.9830000000000005</v>
          </cell>
          <cell r="R59">
            <v>8.0379999999999985</v>
          </cell>
          <cell r="S59">
            <v>10.813000000000001</v>
          </cell>
          <cell r="T59">
            <v>3.2810000000000001</v>
          </cell>
          <cell r="U59">
            <v>9.2520000000000007</v>
          </cell>
          <cell r="V59">
            <v>8.9610000000000003</v>
          </cell>
          <cell r="W59">
            <v>5.1530000000000005</v>
          </cell>
          <cell r="X59">
            <v>1.9100000000000001</v>
          </cell>
          <cell r="Y59">
            <v>2.4350000000000001</v>
          </cell>
        </row>
        <row r="64">
          <cell r="H64">
            <v>2.52</v>
          </cell>
          <cell r="I64">
            <v>2.46</v>
          </cell>
          <cell r="L64">
            <v>2.98</v>
          </cell>
          <cell r="M64">
            <v>5.82</v>
          </cell>
        </row>
        <row r="65">
          <cell r="D65">
            <v>1.1479999999999999</v>
          </cell>
          <cell r="E65">
            <v>1.099</v>
          </cell>
        </row>
        <row r="66">
          <cell r="B66">
            <v>2.8680000000000003</v>
          </cell>
          <cell r="C66">
            <v>3.1030000000000002</v>
          </cell>
          <cell r="D66">
            <v>2.8150000000000004</v>
          </cell>
          <cell r="E66">
            <v>2.5210000000000004</v>
          </cell>
          <cell r="F66">
            <v>2.1900000000000004</v>
          </cell>
          <cell r="G66">
            <v>2.8230000000000004</v>
          </cell>
          <cell r="H66">
            <v>6.6139999999999999</v>
          </cell>
          <cell r="I66">
            <v>9.418000000000001</v>
          </cell>
          <cell r="J66">
            <v>11.611000000000001</v>
          </cell>
          <cell r="K66">
            <v>13.523000000000003</v>
          </cell>
          <cell r="L66">
            <v>10.319999999999999</v>
          </cell>
          <cell r="M66">
            <v>4.7239999999999993</v>
          </cell>
          <cell r="N66">
            <v>4.8039999999999994</v>
          </cell>
          <cell r="O66">
            <v>1.792</v>
          </cell>
          <cell r="P66">
            <v>0.5</v>
          </cell>
          <cell r="Q66">
            <v>1.1160000000000001</v>
          </cell>
          <cell r="R66">
            <v>6.3570000000000011</v>
          </cell>
          <cell r="S66">
            <v>5.5019999999999998</v>
          </cell>
          <cell r="T66">
            <v>7.0819999999999999</v>
          </cell>
          <cell r="U66">
            <v>1.3120000000000001</v>
          </cell>
          <cell r="V66">
            <v>1.2029999999999998</v>
          </cell>
          <cell r="W66">
            <v>1.238</v>
          </cell>
          <cell r="X66">
            <v>1.276</v>
          </cell>
          <cell r="Y66">
            <v>2.6749999999999998</v>
          </cell>
        </row>
      </sheetData>
      <sheetData sheetId="17">
        <row r="59">
          <cell r="B59">
            <v>9.5820000000000007</v>
          </cell>
          <cell r="C59">
            <v>15.531000000000001</v>
          </cell>
          <cell r="D59">
            <v>19.670000000000002</v>
          </cell>
          <cell r="E59">
            <v>20.09</v>
          </cell>
          <cell r="F59">
            <v>10.398</v>
          </cell>
          <cell r="G59">
            <v>5.4930000000000003</v>
          </cell>
          <cell r="H59">
            <v>13.082999999999998</v>
          </cell>
          <cell r="I59">
            <v>14.07</v>
          </cell>
          <cell r="J59">
            <v>12.474</v>
          </cell>
          <cell r="K59">
            <v>14.533999999999999</v>
          </cell>
          <cell r="L59">
            <v>14.258000000000001</v>
          </cell>
          <cell r="M59">
            <v>10.838999999999999</v>
          </cell>
          <cell r="N59">
            <v>4.9779999999999998</v>
          </cell>
          <cell r="O59">
            <v>5.1720000000000006</v>
          </cell>
          <cell r="P59">
            <v>7.798</v>
          </cell>
          <cell r="Q59">
            <v>9.77</v>
          </cell>
          <cell r="R59">
            <v>13.234999999999999</v>
          </cell>
          <cell r="S59">
            <v>16.143000000000001</v>
          </cell>
          <cell r="T59">
            <v>10.182</v>
          </cell>
          <cell r="U59">
            <v>10.563999999999998</v>
          </cell>
          <cell r="V59">
            <v>10.164</v>
          </cell>
          <cell r="W59">
            <v>6.391</v>
          </cell>
          <cell r="X59">
            <v>9.8640000000000008</v>
          </cell>
          <cell r="Y59">
            <v>5.1099999999999994</v>
          </cell>
        </row>
        <row r="66">
          <cell r="M66">
            <v>4.9000000000000002E-2</v>
          </cell>
          <cell r="N66">
            <v>0.17100000000000001</v>
          </cell>
          <cell r="O66">
            <v>0.16500000000000001</v>
          </cell>
          <cell r="Q66">
            <v>0.32900000000000001</v>
          </cell>
          <cell r="R66">
            <v>1.1599999999999999</v>
          </cell>
          <cell r="S66">
            <v>0.17199999999999999</v>
          </cell>
          <cell r="T66">
            <v>0.18099999999999999</v>
          </cell>
        </row>
      </sheetData>
      <sheetData sheetId="18">
        <row r="7">
          <cell r="B7">
            <v>58.39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61.84</v>
          </cell>
          <cell r="H7">
            <v>80.959999999999994</v>
          </cell>
          <cell r="I7">
            <v>92.87</v>
          </cell>
          <cell r="J7">
            <v>90.99</v>
          </cell>
          <cell r="K7">
            <v>77.55</v>
          </cell>
          <cell r="L7">
            <v>60.81</v>
          </cell>
          <cell r="M7">
            <v>55.87</v>
          </cell>
          <cell r="N7">
            <v>65.92</v>
          </cell>
          <cell r="O7">
            <v>66.67</v>
          </cell>
          <cell r="P7">
            <v>66.900000000000006</v>
          </cell>
          <cell r="Q7">
            <v>67.95</v>
          </cell>
          <cell r="R7">
            <v>67.47</v>
          </cell>
          <cell r="S7">
            <v>70.2</v>
          </cell>
          <cell r="T7">
            <v>74.38</v>
          </cell>
          <cell r="U7">
            <v>87.1</v>
          </cell>
          <cell r="V7">
            <v>85</v>
          </cell>
          <cell r="W7">
            <v>78</v>
          </cell>
          <cell r="X7">
            <v>72.2</v>
          </cell>
          <cell r="Y7">
            <v>68.69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44298</v>
          </cell>
        </row>
        <row r="4">
          <cell r="B4">
            <v>44298</v>
          </cell>
        </row>
        <row r="5">
          <cell r="B5">
            <v>44298</v>
          </cell>
        </row>
        <row r="6">
          <cell r="B6">
            <v>44298</v>
          </cell>
        </row>
        <row r="7">
          <cell r="B7">
            <v>44298</v>
          </cell>
        </row>
        <row r="8">
          <cell r="B8">
            <v>44298</v>
          </cell>
        </row>
        <row r="9">
          <cell r="B9">
            <v>44298</v>
          </cell>
        </row>
        <row r="10">
          <cell r="B10">
            <v>44298</v>
          </cell>
        </row>
        <row r="11">
          <cell r="B11">
            <v>44298</v>
          </cell>
        </row>
        <row r="12">
          <cell r="B12">
            <v>44298</v>
          </cell>
        </row>
        <row r="13">
          <cell r="B13">
            <v>44298</v>
          </cell>
        </row>
        <row r="14">
          <cell r="B14">
            <v>44298</v>
          </cell>
        </row>
        <row r="15">
          <cell r="B15">
            <v>44298</v>
          </cell>
        </row>
        <row r="16">
          <cell r="B16">
            <v>44298</v>
          </cell>
        </row>
      </sheetData>
      <sheetData sheetId="41">
        <row r="2">
          <cell r="C2">
            <v>44302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759.44359999999995</v>
          </cell>
          <cell r="J12">
            <v>759.44399999999996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203.30359999999999</v>
          </cell>
          <cell r="J26">
            <v>203.304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9.5820000000000007</v>
      </c>
      <c r="C4" s="18">
        <v>15.531000000000002</v>
      </c>
      <c r="D4" s="18">
        <v>19.669999999999995</v>
      </c>
      <c r="E4" s="18">
        <v>20.090000000000003</v>
      </c>
      <c r="F4" s="18">
        <v>10.398000000000001</v>
      </c>
      <c r="G4" s="18">
        <v>5.4930000000000003</v>
      </c>
      <c r="H4" s="18">
        <v>13.083</v>
      </c>
      <c r="I4" s="18">
        <v>14.07</v>
      </c>
      <c r="J4" s="18">
        <v>12.474</v>
      </c>
      <c r="K4" s="18">
        <v>14.534000000000002</v>
      </c>
      <c r="L4" s="18">
        <v>14.257999999999999</v>
      </c>
      <c r="M4" s="18">
        <v>10.888000000000002</v>
      </c>
      <c r="N4" s="18">
        <v>5.149</v>
      </c>
      <c r="O4" s="18">
        <v>5.3370000000000006</v>
      </c>
      <c r="P4" s="18">
        <v>7.798</v>
      </c>
      <c r="Q4" s="18">
        <v>10.099</v>
      </c>
      <c r="R4" s="18">
        <v>14.395000000000001</v>
      </c>
      <c r="S4" s="18">
        <v>16.315000000000001</v>
      </c>
      <c r="T4" s="18">
        <v>10.363</v>
      </c>
      <c r="U4" s="18">
        <v>10.564</v>
      </c>
      <c r="V4" s="18">
        <v>10.164</v>
      </c>
      <c r="W4" s="18">
        <v>6.391</v>
      </c>
      <c r="X4" s="18">
        <v>9.8640000000000008</v>
      </c>
      <c r="Y4" s="18">
        <v>5.1100000000000003</v>
      </c>
      <c r="Z4" s="19"/>
      <c r="AA4" s="20">
        <f>SUM(B4:Z4)</f>
        <v>271.62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58.39</v>
      </c>
      <c r="C7" s="28">
        <v>56.91</v>
      </c>
      <c r="D7" s="28">
        <v>57.86</v>
      </c>
      <c r="E7" s="28">
        <v>58.7</v>
      </c>
      <c r="F7" s="28">
        <v>56.58</v>
      </c>
      <c r="G7" s="28">
        <v>61.84</v>
      </c>
      <c r="H7" s="28">
        <v>80.959999999999994</v>
      </c>
      <c r="I7" s="28">
        <v>92.87</v>
      </c>
      <c r="J7" s="28">
        <v>90.99</v>
      </c>
      <c r="K7" s="28">
        <v>77.55</v>
      </c>
      <c r="L7" s="28">
        <v>60.81</v>
      </c>
      <c r="M7" s="28">
        <v>55.87</v>
      </c>
      <c r="N7" s="28">
        <v>65.92</v>
      </c>
      <c r="O7" s="28">
        <v>66.67</v>
      </c>
      <c r="P7" s="28">
        <v>66.900000000000006</v>
      </c>
      <c r="Q7" s="28">
        <v>67.95</v>
      </c>
      <c r="R7" s="28">
        <v>67.47</v>
      </c>
      <c r="S7" s="28">
        <v>70.2</v>
      </c>
      <c r="T7" s="28">
        <v>74.38</v>
      </c>
      <c r="U7" s="28">
        <v>87.1</v>
      </c>
      <c r="V7" s="28">
        <v>85</v>
      </c>
      <c r="W7" s="28">
        <v>78</v>
      </c>
      <c r="X7" s="28">
        <v>72.2</v>
      </c>
      <c r="Y7" s="28">
        <v>68.69</v>
      </c>
      <c r="Z7" s="29"/>
      <c r="AA7" s="30">
        <f>IF(SUM(GR_MAINLAND_MCP_SUM_SELL)&lt;&gt;0,AVERAGEIF(GR_MAINLAND_MCP_SUM_SELL,"&lt;&gt;"""),"")</f>
        <v>69.992083333333326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3.2610000000000001</v>
      </c>
      <c r="I11" s="47">
        <v>1.52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6.6779999999999999</v>
      </c>
      <c r="Y11" s="47"/>
      <c r="Z11" s="48"/>
      <c r="AA11" s="49">
        <f>SUM(B11:Z11)</f>
        <v>11.459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6.7140000000000004</v>
      </c>
      <c r="C13" s="52">
        <v>12.428000000000001</v>
      </c>
      <c r="D13" s="52">
        <v>15.707000000000001</v>
      </c>
      <c r="E13" s="52">
        <v>16.470000000000002</v>
      </c>
      <c r="F13" s="52">
        <v>8.2080000000000002</v>
      </c>
      <c r="G13" s="52">
        <v>2.67</v>
      </c>
      <c r="H13" s="52">
        <v>0.68799999999999994</v>
      </c>
      <c r="I13" s="52">
        <v>0.67200000000000004</v>
      </c>
      <c r="J13" s="52">
        <v>0.86299999999999999</v>
      </c>
      <c r="K13" s="52">
        <v>1.0109999999999999</v>
      </c>
      <c r="L13" s="52">
        <v>0.95799999999999996</v>
      </c>
      <c r="M13" s="52">
        <v>0.34399999999999997</v>
      </c>
      <c r="N13" s="52">
        <v>0.34499999999999997</v>
      </c>
      <c r="O13" s="52">
        <v>3.5449999999999999</v>
      </c>
      <c r="P13" s="52">
        <v>7.298</v>
      </c>
      <c r="Q13" s="52">
        <v>8.9830000000000005</v>
      </c>
      <c r="R13" s="52">
        <v>8.0379999999999985</v>
      </c>
      <c r="S13" s="52">
        <v>10.813000000000001</v>
      </c>
      <c r="T13" s="52">
        <v>3.2810000000000001</v>
      </c>
      <c r="U13" s="52">
        <v>9.2520000000000007</v>
      </c>
      <c r="V13" s="52">
        <v>8.9610000000000003</v>
      </c>
      <c r="W13" s="52">
        <v>5.1530000000000005</v>
      </c>
      <c r="X13" s="52">
        <v>1.9100000000000001</v>
      </c>
      <c r="Y13" s="52">
        <v>2.4350000000000001</v>
      </c>
      <c r="Z13" s="53"/>
      <c r="AA13" s="54">
        <f>SUM(B13:Z13)</f>
        <v>136.74699999999999</v>
      </c>
    </row>
    <row r="14" spans="1:27" ht="30" customHeight="1" thickBot="1" x14ac:dyDescent="0.25">
      <c r="A14" s="55" t="s">
        <v>10</v>
      </c>
      <c r="B14" s="56">
        <f>IF(LEN(B$2)&gt;0,SUM(B10:B13),"")</f>
        <v>6.7140000000000004</v>
      </c>
      <c r="C14" s="57">
        <f t="shared" ref="C14:Z14" si="0">IF(LEN(C$2)&gt;0,SUM(C10:C13),"")</f>
        <v>12.428000000000001</v>
      </c>
      <c r="D14" s="57">
        <f t="shared" si="0"/>
        <v>15.707000000000001</v>
      </c>
      <c r="E14" s="57">
        <f t="shared" si="0"/>
        <v>16.470000000000002</v>
      </c>
      <c r="F14" s="57">
        <f t="shared" si="0"/>
        <v>8.2080000000000002</v>
      </c>
      <c r="G14" s="57">
        <f t="shared" si="0"/>
        <v>2.67</v>
      </c>
      <c r="H14" s="57">
        <f t="shared" si="0"/>
        <v>3.9489999999999998</v>
      </c>
      <c r="I14" s="57">
        <f t="shared" si="0"/>
        <v>2.1920000000000002</v>
      </c>
      <c r="J14" s="57">
        <f t="shared" si="0"/>
        <v>0.86299999999999999</v>
      </c>
      <c r="K14" s="57">
        <f t="shared" si="0"/>
        <v>1.0109999999999999</v>
      </c>
      <c r="L14" s="57">
        <f t="shared" si="0"/>
        <v>0.95799999999999996</v>
      </c>
      <c r="M14" s="57">
        <f t="shared" si="0"/>
        <v>0.34399999999999997</v>
      </c>
      <c r="N14" s="57">
        <f t="shared" si="0"/>
        <v>0.34499999999999997</v>
      </c>
      <c r="O14" s="57">
        <f t="shared" si="0"/>
        <v>3.5449999999999999</v>
      </c>
      <c r="P14" s="57">
        <f t="shared" si="0"/>
        <v>7.298</v>
      </c>
      <c r="Q14" s="57">
        <f t="shared" si="0"/>
        <v>8.9830000000000005</v>
      </c>
      <c r="R14" s="57">
        <f t="shared" si="0"/>
        <v>8.0379999999999985</v>
      </c>
      <c r="S14" s="57">
        <f t="shared" si="0"/>
        <v>10.813000000000001</v>
      </c>
      <c r="T14" s="57">
        <f t="shared" si="0"/>
        <v>3.2810000000000001</v>
      </c>
      <c r="U14" s="57">
        <f t="shared" si="0"/>
        <v>9.2520000000000007</v>
      </c>
      <c r="V14" s="57">
        <f t="shared" si="0"/>
        <v>8.9610000000000003</v>
      </c>
      <c r="W14" s="57">
        <f t="shared" si="0"/>
        <v>5.1530000000000005</v>
      </c>
      <c r="X14" s="57">
        <f t="shared" si="0"/>
        <v>8.588000000000001</v>
      </c>
      <c r="Y14" s="57">
        <f t="shared" si="0"/>
        <v>2.4350000000000001</v>
      </c>
      <c r="Z14" s="58" t="str">
        <f t="shared" si="0"/>
        <v/>
      </c>
      <c r="AA14" s="59">
        <f>SUM(AA9:AA13)</f>
        <v>148.20599999999999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2.52</v>
      </c>
      <c r="I17" s="67">
        <v>2.46</v>
      </c>
      <c r="J17" s="67"/>
      <c r="K17" s="67"/>
      <c r="L17" s="67">
        <v>2.98</v>
      </c>
      <c r="M17" s="67">
        <v>5.82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13.780000000000001</v>
      </c>
    </row>
    <row r="18" spans="1:27" ht="24.95" customHeight="1" x14ac:dyDescent="0.2">
      <c r="A18" s="70" t="s">
        <v>13</v>
      </c>
      <c r="B18" s="71"/>
      <c r="C18" s="72"/>
      <c r="D18" s="72">
        <v>1.1479999999999999</v>
      </c>
      <c r="E18" s="72">
        <v>1.099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2.2469999999999999</v>
      </c>
    </row>
    <row r="19" spans="1:27" ht="24.95" customHeight="1" x14ac:dyDescent="0.2">
      <c r="A19" s="70" t="s">
        <v>14</v>
      </c>
      <c r="B19" s="75">
        <v>2.8680000000000003</v>
      </c>
      <c r="C19" s="76">
        <v>3.1030000000000002</v>
      </c>
      <c r="D19" s="76">
        <v>2.8150000000000004</v>
      </c>
      <c r="E19" s="76">
        <v>2.5210000000000004</v>
      </c>
      <c r="F19" s="76">
        <v>2.1900000000000004</v>
      </c>
      <c r="G19" s="76">
        <v>2.8230000000000004</v>
      </c>
      <c r="H19" s="76">
        <v>6.6139999999999999</v>
      </c>
      <c r="I19" s="76">
        <v>9.418000000000001</v>
      </c>
      <c r="J19" s="76">
        <v>11.611000000000001</v>
      </c>
      <c r="K19" s="76">
        <v>13.523000000000003</v>
      </c>
      <c r="L19" s="76">
        <v>10.319999999999999</v>
      </c>
      <c r="M19" s="76">
        <v>4.7239999999999993</v>
      </c>
      <c r="N19" s="76">
        <v>4.8039999999999994</v>
      </c>
      <c r="O19" s="76">
        <v>1.792</v>
      </c>
      <c r="P19" s="76">
        <v>0.5</v>
      </c>
      <c r="Q19" s="76">
        <v>1.1160000000000001</v>
      </c>
      <c r="R19" s="76">
        <v>6.3570000000000011</v>
      </c>
      <c r="S19" s="76">
        <v>5.5019999999999998</v>
      </c>
      <c r="T19" s="76">
        <v>7.0819999999999999</v>
      </c>
      <c r="U19" s="76">
        <v>1.3120000000000001</v>
      </c>
      <c r="V19" s="76">
        <v>1.2029999999999998</v>
      </c>
      <c r="W19" s="76">
        <v>1.238</v>
      </c>
      <c r="X19" s="76">
        <v>1.276</v>
      </c>
      <c r="Y19" s="76">
        <v>2.6749999999999998</v>
      </c>
      <c r="Z19" s="73"/>
      <c r="AA19" s="74">
        <f>SUM(B19:Z19)</f>
        <v>107.387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2.8680000000000003</v>
      </c>
      <c r="C22" s="83">
        <f t="shared" ref="C22:Z22" si="1">IF(LEN(C$2)&gt;0,SUM(C17:C21),"")</f>
        <v>3.1030000000000002</v>
      </c>
      <c r="D22" s="83">
        <f t="shared" si="1"/>
        <v>3.9630000000000001</v>
      </c>
      <c r="E22" s="83">
        <f t="shared" si="1"/>
        <v>3.62</v>
      </c>
      <c r="F22" s="83">
        <f t="shared" si="1"/>
        <v>2.1900000000000004</v>
      </c>
      <c r="G22" s="83">
        <f t="shared" si="1"/>
        <v>2.8230000000000004</v>
      </c>
      <c r="H22" s="83">
        <f t="shared" si="1"/>
        <v>9.1340000000000003</v>
      </c>
      <c r="I22" s="83">
        <f t="shared" si="1"/>
        <v>11.878</v>
      </c>
      <c r="J22" s="83">
        <f t="shared" si="1"/>
        <v>11.611000000000001</v>
      </c>
      <c r="K22" s="83">
        <f t="shared" si="1"/>
        <v>13.523000000000003</v>
      </c>
      <c r="L22" s="83">
        <f t="shared" si="1"/>
        <v>13.299999999999999</v>
      </c>
      <c r="M22" s="83">
        <f t="shared" si="1"/>
        <v>10.544</v>
      </c>
      <c r="N22" s="83">
        <f t="shared" si="1"/>
        <v>4.8039999999999994</v>
      </c>
      <c r="O22" s="83">
        <f t="shared" si="1"/>
        <v>1.792</v>
      </c>
      <c r="P22" s="83">
        <f t="shared" si="1"/>
        <v>0.5</v>
      </c>
      <c r="Q22" s="83">
        <f t="shared" si="1"/>
        <v>1.1160000000000001</v>
      </c>
      <c r="R22" s="83">
        <f t="shared" si="1"/>
        <v>6.3570000000000011</v>
      </c>
      <c r="S22" s="83">
        <f t="shared" si="1"/>
        <v>5.5019999999999998</v>
      </c>
      <c r="T22" s="83">
        <f t="shared" si="1"/>
        <v>7.0819999999999999</v>
      </c>
      <c r="U22" s="83">
        <f t="shared" si="1"/>
        <v>1.3120000000000001</v>
      </c>
      <c r="V22" s="83">
        <f t="shared" si="1"/>
        <v>1.2029999999999998</v>
      </c>
      <c r="W22" s="83">
        <f t="shared" si="1"/>
        <v>1.238</v>
      </c>
      <c r="X22" s="83">
        <f t="shared" si="1"/>
        <v>1.276</v>
      </c>
      <c r="Y22" s="83">
        <f t="shared" si="1"/>
        <v>2.6749999999999998</v>
      </c>
      <c r="Z22" s="84" t="str">
        <f t="shared" si="1"/>
        <v/>
      </c>
      <c r="AA22" s="85">
        <f>SUM(AA17:AA21)</f>
        <v>123.414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9.5820000000000007</v>
      </c>
      <c r="C26" s="72">
        <v>15.531000000000001</v>
      </c>
      <c r="D26" s="72">
        <v>19.670000000000002</v>
      </c>
      <c r="E26" s="72">
        <v>20.09</v>
      </c>
      <c r="F26" s="72">
        <v>10.398</v>
      </c>
      <c r="G26" s="72">
        <v>5.4930000000000003</v>
      </c>
      <c r="H26" s="72">
        <v>13.083</v>
      </c>
      <c r="I26" s="72">
        <v>14.07</v>
      </c>
      <c r="J26" s="72">
        <v>12.474</v>
      </c>
      <c r="K26" s="72">
        <v>14.534000000000001</v>
      </c>
      <c r="L26" s="72">
        <v>14.257999999999999</v>
      </c>
      <c r="M26" s="72">
        <v>10.888</v>
      </c>
      <c r="N26" s="72">
        <v>5.149</v>
      </c>
      <c r="O26" s="72">
        <v>5.3369999999999997</v>
      </c>
      <c r="P26" s="72">
        <v>7.798</v>
      </c>
      <c r="Q26" s="72">
        <v>10.099</v>
      </c>
      <c r="R26" s="72">
        <v>14.395</v>
      </c>
      <c r="S26" s="72">
        <v>16.315000000000001</v>
      </c>
      <c r="T26" s="72">
        <v>10.363</v>
      </c>
      <c r="U26" s="72">
        <v>10.564</v>
      </c>
      <c r="V26" s="72">
        <v>10.164</v>
      </c>
      <c r="W26" s="72">
        <v>6.391</v>
      </c>
      <c r="X26" s="72">
        <v>9.8640000000000008</v>
      </c>
      <c r="Y26" s="72">
        <v>5.1100000000000003</v>
      </c>
      <c r="Z26" s="73"/>
      <c r="AA26" s="74">
        <f>SUM(B26:Z26)</f>
        <v>271.62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9.5820000000000007</v>
      </c>
      <c r="C28" s="57">
        <f t="shared" ref="C28:Z28" si="2">IF(LEN(C$2)&gt;0,SUM(C25:C27),"")</f>
        <v>15.531000000000001</v>
      </c>
      <c r="D28" s="57">
        <f t="shared" si="2"/>
        <v>19.670000000000002</v>
      </c>
      <c r="E28" s="57">
        <f t="shared" si="2"/>
        <v>20.09</v>
      </c>
      <c r="F28" s="57">
        <f t="shared" si="2"/>
        <v>10.398</v>
      </c>
      <c r="G28" s="57">
        <f t="shared" si="2"/>
        <v>5.4930000000000003</v>
      </c>
      <c r="H28" s="57">
        <f t="shared" si="2"/>
        <v>13.083</v>
      </c>
      <c r="I28" s="57">
        <f t="shared" si="2"/>
        <v>14.07</v>
      </c>
      <c r="J28" s="57">
        <f t="shared" si="2"/>
        <v>12.474</v>
      </c>
      <c r="K28" s="57">
        <f t="shared" si="2"/>
        <v>14.534000000000001</v>
      </c>
      <c r="L28" s="57">
        <f t="shared" si="2"/>
        <v>14.257999999999999</v>
      </c>
      <c r="M28" s="57">
        <f t="shared" si="2"/>
        <v>10.888</v>
      </c>
      <c r="N28" s="57">
        <f t="shared" si="2"/>
        <v>5.149</v>
      </c>
      <c r="O28" s="57">
        <f t="shared" si="2"/>
        <v>5.3369999999999997</v>
      </c>
      <c r="P28" s="57">
        <f t="shared" si="2"/>
        <v>7.798</v>
      </c>
      <c r="Q28" s="57">
        <f t="shared" si="2"/>
        <v>10.099</v>
      </c>
      <c r="R28" s="57">
        <f t="shared" si="2"/>
        <v>14.395</v>
      </c>
      <c r="S28" s="57">
        <f t="shared" si="2"/>
        <v>16.315000000000001</v>
      </c>
      <c r="T28" s="57">
        <f t="shared" si="2"/>
        <v>10.363</v>
      </c>
      <c r="U28" s="57">
        <f t="shared" si="2"/>
        <v>10.564</v>
      </c>
      <c r="V28" s="57">
        <f t="shared" si="2"/>
        <v>10.164</v>
      </c>
      <c r="W28" s="57">
        <f t="shared" si="2"/>
        <v>6.391</v>
      </c>
      <c r="X28" s="57">
        <f t="shared" si="2"/>
        <v>9.8640000000000008</v>
      </c>
      <c r="Y28" s="57">
        <f t="shared" si="2"/>
        <v>5.1100000000000003</v>
      </c>
      <c r="Z28" s="58" t="str">
        <f t="shared" si="2"/>
        <v/>
      </c>
      <c r="AA28" s="59">
        <f>SUM(AA25:AA27)</f>
        <v>271.62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9.5820000000000007</v>
      </c>
      <c r="C47" s="83">
        <f t="shared" ref="C47:Z47" si="8">IF(LEN(C$2)&gt;0,C14+C22+C36,"")</f>
        <v>15.531000000000001</v>
      </c>
      <c r="D47" s="83">
        <f t="shared" si="8"/>
        <v>19.670000000000002</v>
      </c>
      <c r="E47" s="83">
        <f t="shared" si="8"/>
        <v>20.090000000000003</v>
      </c>
      <c r="F47" s="83">
        <f t="shared" si="8"/>
        <v>10.398</v>
      </c>
      <c r="G47" s="83">
        <f t="shared" si="8"/>
        <v>5.4930000000000003</v>
      </c>
      <c r="H47" s="83">
        <f t="shared" si="8"/>
        <v>13.083</v>
      </c>
      <c r="I47" s="83">
        <f t="shared" si="8"/>
        <v>14.07</v>
      </c>
      <c r="J47" s="83">
        <f t="shared" si="8"/>
        <v>12.474</v>
      </c>
      <c r="K47" s="83">
        <f t="shared" si="8"/>
        <v>14.534000000000002</v>
      </c>
      <c r="L47" s="83">
        <f t="shared" si="8"/>
        <v>14.257999999999999</v>
      </c>
      <c r="M47" s="83">
        <f t="shared" si="8"/>
        <v>10.888</v>
      </c>
      <c r="N47" s="83">
        <f t="shared" si="8"/>
        <v>5.1489999999999991</v>
      </c>
      <c r="O47" s="83">
        <f t="shared" si="8"/>
        <v>5.3369999999999997</v>
      </c>
      <c r="P47" s="83">
        <f t="shared" si="8"/>
        <v>7.798</v>
      </c>
      <c r="Q47" s="83">
        <f t="shared" si="8"/>
        <v>10.099</v>
      </c>
      <c r="R47" s="83">
        <f t="shared" si="8"/>
        <v>14.395</v>
      </c>
      <c r="S47" s="83">
        <f t="shared" si="8"/>
        <v>16.315000000000001</v>
      </c>
      <c r="T47" s="83">
        <f t="shared" si="8"/>
        <v>10.363</v>
      </c>
      <c r="U47" s="83">
        <f t="shared" si="8"/>
        <v>10.564</v>
      </c>
      <c r="V47" s="83">
        <f t="shared" si="8"/>
        <v>10.164</v>
      </c>
      <c r="W47" s="83">
        <f t="shared" si="8"/>
        <v>6.391</v>
      </c>
      <c r="X47" s="83">
        <f t="shared" si="8"/>
        <v>9.8640000000000008</v>
      </c>
      <c r="Y47" s="83">
        <f t="shared" si="8"/>
        <v>5.1099999999999994</v>
      </c>
      <c r="Z47" s="84" t="str">
        <f t="shared" si="8"/>
        <v/>
      </c>
      <c r="AA47" s="100">
        <f>SUM(B47:Z47)</f>
        <v>271.62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9.5820000000000007</v>
      </c>
      <c r="C4" s="18">
        <v>15.531000000000001</v>
      </c>
      <c r="D4" s="18">
        <v>19.670000000000002</v>
      </c>
      <c r="E4" s="18">
        <v>20.09</v>
      </c>
      <c r="F4" s="18">
        <v>10.398</v>
      </c>
      <c r="G4" s="18">
        <v>5.4930000000000003</v>
      </c>
      <c r="H4" s="18">
        <v>13.082999999999998</v>
      </c>
      <c r="I4" s="18">
        <v>14.07</v>
      </c>
      <c r="J4" s="18">
        <v>12.474</v>
      </c>
      <c r="K4" s="18">
        <v>14.533999999999999</v>
      </c>
      <c r="L4" s="18">
        <v>14.258000000000001</v>
      </c>
      <c r="M4" s="18">
        <v>10.887999999999998</v>
      </c>
      <c r="N4" s="18">
        <v>5.1489999999999991</v>
      </c>
      <c r="O4" s="18">
        <v>5.3370000000000006</v>
      </c>
      <c r="P4" s="18">
        <v>7.798</v>
      </c>
      <c r="Q4" s="18">
        <v>10.099</v>
      </c>
      <c r="R4" s="18">
        <v>14.395</v>
      </c>
      <c r="S4" s="18">
        <v>16.314999999999998</v>
      </c>
      <c r="T4" s="18">
        <v>10.363</v>
      </c>
      <c r="U4" s="18">
        <v>10.563999999999998</v>
      </c>
      <c r="V4" s="18">
        <v>10.164</v>
      </c>
      <c r="W4" s="18">
        <v>6.391</v>
      </c>
      <c r="X4" s="18">
        <v>9.8640000000000008</v>
      </c>
      <c r="Y4" s="18">
        <v>5.1099999999999994</v>
      </c>
      <c r="Z4" s="19"/>
      <c r="AA4" s="20">
        <f>SUM(B4:Z4)</f>
        <v>271.62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58.39</v>
      </c>
      <c r="C7" s="28">
        <v>56.91</v>
      </c>
      <c r="D7" s="28">
        <v>57.86</v>
      </c>
      <c r="E7" s="28">
        <v>58.7</v>
      </c>
      <c r="F7" s="28">
        <v>56.58</v>
      </c>
      <c r="G7" s="28">
        <v>61.84</v>
      </c>
      <c r="H7" s="28">
        <v>80.959999999999994</v>
      </c>
      <c r="I7" s="28">
        <v>92.87</v>
      </c>
      <c r="J7" s="28">
        <v>90.99</v>
      </c>
      <c r="K7" s="28">
        <v>77.55</v>
      </c>
      <c r="L7" s="28">
        <v>60.81</v>
      </c>
      <c r="M7" s="28">
        <v>55.87</v>
      </c>
      <c r="N7" s="28">
        <v>65.92</v>
      </c>
      <c r="O7" s="28">
        <v>66.67</v>
      </c>
      <c r="P7" s="28">
        <v>66.900000000000006</v>
      </c>
      <c r="Q7" s="28">
        <v>67.95</v>
      </c>
      <c r="R7" s="28">
        <v>67.47</v>
      </c>
      <c r="S7" s="28">
        <v>70.2</v>
      </c>
      <c r="T7" s="28">
        <v>74.38</v>
      </c>
      <c r="U7" s="28">
        <v>87.1</v>
      </c>
      <c r="V7" s="28">
        <v>85</v>
      </c>
      <c r="W7" s="28">
        <v>78</v>
      </c>
      <c r="X7" s="28">
        <v>72.2</v>
      </c>
      <c r="Y7" s="28">
        <v>68.69</v>
      </c>
      <c r="Z7" s="29"/>
      <c r="AA7" s="30">
        <v>69.992083333333326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9.5820000000000007</v>
      </c>
      <c r="C13" s="52">
        <v>15.531000000000001</v>
      </c>
      <c r="D13" s="52">
        <v>19.670000000000002</v>
      </c>
      <c r="E13" s="52">
        <v>20.09</v>
      </c>
      <c r="F13" s="52">
        <v>10.398</v>
      </c>
      <c r="G13" s="52">
        <v>5.4930000000000003</v>
      </c>
      <c r="H13" s="52">
        <v>13.082999999999998</v>
      </c>
      <c r="I13" s="52">
        <v>14.07</v>
      </c>
      <c r="J13" s="52">
        <v>12.474</v>
      </c>
      <c r="K13" s="52">
        <v>14.533999999999999</v>
      </c>
      <c r="L13" s="52">
        <v>14.258000000000001</v>
      </c>
      <c r="M13" s="52">
        <v>10.838999999999999</v>
      </c>
      <c r="N13" s="52">
        <v>4.9779999999999998</v>
      </c>
      <c r="O13" s="52">
        <v>5.1720000000000006</v>
      </c>
      <c r="P13" s="52">
        <v>7.798</v>
      </c>
      <c r="Q13" s="52">
        <v>9.77</v>
      </c>
      <c r="R13" s="52">
        <v>13.234999999999999</v>
      </c>
      <c r="S13" s="52">
        <v>16.143000000000001</v>
      </c>
      <c r="T13" s="52">
        <v>10.182</v>
      </c>
      <c r="U13" s="52">
        <v>10.563999999999998</v>
      </c>
      <c r="V13" s="52">
        <v>10.164</v>
      </c>
      <c r="W13" s="52">
        <v>6.391</v>
      </c>
      <c r="X13" s="52">
        <v>9.8640000000000008</v>
      </c>
      <c r="Y13" s="52">
        <v>5.1099999999999994</v>
      </c>
      <c r="Z13" s="53"/>
      <c r="AA13" s="54">
        <f>SUM(B13:Z13)</f>
        <v>269.39299999999997</v>
      </c>
    </row>
    <row r="14" spans="1:27" ht="30" customHeight="1" thickBot="1" x14ac:dyDescent="0.25">
      <c r="A14" s="55" t="s">
        <v>10</v>
      </c>
      <c r="B14" s="56">
        <f>IF(LEN(B$2)&gt;0,SUM(B10:B13),"")</f>
        <v>9.5820000000000007</v>
      </c>
      <c r="C14" s="57">
        <f t="shared" ref="C14:Z14" si="0">IF(LEN(C$2)&gt;0,SUM(C10:C13),"")</f>
        <v>15.531000000000001</v>
      </c>
      <c r="D14" s="57">
        <f t="shared" si="0"/>
        <v>19.670000000000002</v>
      </c>
      <c r="E14" s="57">
        <f t="shared" si="0"/>
        <v>20.09</v>
      </c>
      <c r="F14" s="57">
        <f t="shared" si="0"/>
        <v>10.398</v>
      </c>
      <c r="G14" s="57">
        <f t="shared" si="0"/>
        <v>5.4930000000000003</v>
      </c>
      <c r="H14" s="57">
        <f t="shared" si="0"/>
        <v>13.082999999999998</v>
      </c>
      <c r="I14" s="57">
        <f t="shared" si="0"/>
        <v>14.07</v>
      </c>
      <c r="J14" s="57">
        <f t="shared" si="0"/>
        <v>12.474</v>
      </c>
      <c r="K14" s="57">
        <f t="shared" si="0"/>
        <v>14.533999999999999</v>
      </c>
      <c r="L14" s="57">
        <f t="shared" si="0"/>
        <v>14.258000000000001</v>
      </c>
      <c r="M14" s="57">
        <f t="shared" si="0"/>
        <v>10.838999999999999</v>
      </c>
      <c r="N14" s="57">
        <f t="shared" si="0"/>
        <v>4.9779999999999998</v>
      </c>
      <c r="O14" s="57">
        <f t="shared" si="0"/>
        <v>5.1720000000000006</v>
      </c>
      <c r="P14" s="57">
        <f t="shared" si="0"/>
        <v>7.798</v>
      </c>
      <c r="Q14" s="57">
        <f t="shared" si="0"/>
        <v>9.77</v>
      </c>
      <c r="R14" s="57">
        <f t="shared" si="0"/>
        <v>13.234999999999999</v>
      </c>
      <c r="S14" s="57">
        <f t="shared" si="0"/>
        <v>16.143000000000001</v>
      </c>
      <c r="T14" s="57">
        <f t="shared" si="0"/>
        <v>10.182</v>
      </c>
      <c r="U14" s="57">
        <f t="shared" si="0"/>
        <v>10.563999999999998</v>
      </c>
      <c r="V14" s="57">
        <f t="shared" si="0"/>
        <v>10.164</v>
      </c>
      <c r="W14" s="57">
        <f t="shared" si="0"/>
        <v>6.391</v>
      </c>
      <c r="X14" s="57">
        <f t="shared" si="0"/>
        <v>9.8640000000000008</v>
      </c>
      <c r="Y14" s="57">
        <f t="shared" si="0"/>
        <v>5.1099999999999994</v>
      </c>
      <c r="Z14" s="58" t="str">
        <f t="shared" si="0"/>
        <v/>
      </c>
      <c r="AA14" s="59">
        <f>SUM(AA9:AA13)</f>
        <v>269.39299999999997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4.9000000000000002E-2</v>
      </c>
      <c r="N19" s="76">
        <v>0.17100000000000001</v>
      </c>
      <c r="O19" s="76">
        <v>0.16500000000000001</v>
      </c>
      <c r="P19" s="76"/>
      <c r="Q19" s="76">
        <v>0.32900000000000001</v>
      </c>
      <c r="R19" s="76">
        <v>1.1599999999999999</v>
      </c>
      <c r="S19" s="76">
        <v>0.17199999999999999</v>
      </c>
      <c r="T19" s="76">
        <v>0.18099999999999999</v>
      </c>
      <c r="U19" s="76"/>
      <c r="V19" s="76"/>
      <c r="W19" s="76"/>
      <c r="X19" s="76"/>
      <c r="Y19" s="76"/>
      <c r="Z19" s="73"/>
      <c r="AA19" s="74">
        <f>SUM(B19:Z19)</f>
        <v>2.2269999999999999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4.9000000000000002E-2</v>
      </c>
      <c r="N22" s="83">
        <f t="shared" si="1"/>
        <v>0.17100000000000001</v>
      </c>
      <c r="O22" s="83">
        <f t="shared" si="1"/>
        <v>0.16500000000000001</v>
      </c>
      <c r="P22" s="83">
        <f t="shared" si="1"/>
        <v>0</v>
      </c>
      <c r="Q22" s="83">
        <f t="shared" si="1"/>
        <v>0.32900000000000001</v>
      </c>
      <c r="R22" s="83">
        <f t="shared" si="1"/>
        <v>1.1599999999999999</v>
      </c>
      <c r="S22" s="83">
        <f t="shared" si="1"/>
        <v>0.17199999999999999</v>
      </c>
      <c r="T22" s="83">
        <f t="shared" si="1"/>
        <v>0.18099999999999999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2.2269999999999999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9.5820000000000007</v>
      </c>
      <c r="C26" s="72">
        <v>15.531000000000001</v>
      </c>
      <c r="D26" s="72">
        <v>19.670000000000002</v>
      </c>
      <c r="E26" s="72">
        <v>20.09</v>
      </c>
      <c r="F26" s="72">
        <v>10.398</v>
      </c>
      <c r="G26" s="72">
        <v>5.4930000000000003</v>
      </c>
      <c r="H26" s="72">
        <v>13.083</v>
      </c>
      <c r="I26" s="72">
        <v>14.07</v>
      </c>
      <c r="J26" s="72">
        <v>12.474</v>
      </c>
      <c r="K26" s="72">
        <v>14.534000000000001</v>
      </c>
      <c r="L26" s="72">
        <v>14.257999999999999</v>
      </c>
      <c r="M26" s="72">
        <v>10.888</v>
      </c>
      <c r="N26" s="72">
        <v>5.149</v>
      </c>
      <c r="O26" s="72">
        <v>5.3369999999999997</v>
      </c>
      <c r="P26" s="72">
        <v>7.798</v>
      </c>
      <c r="Q26" s="72">
        <v>10.099</v>
      </c>
      <c r="R26" s="72">
        <v>14.395</v>
      </c>
      <c r="S26" s="72">
        <v>16.315000000000001</v>
      </c>
      <c r="T26" s="72">
        <v>10.363</v>
      </c>
      <c r="U26" s="72">
        <v>10.564</v>
      </c>
      <c r="V26" s="72">
        <v>10.164</v>
      </c>
      <c r="W26" s="72">
        <v>6.391</v>
      </c>
      <c r="X26" s="72">
        <v>9.8640000000000008</v>
      </c>
      <c r="Y26" s="72">
        <v>5.1100000000000003</v>
      </c>
      <c r="Z26" s="73"/>
      <c r="AA26" s="74">
        <f>SUM(B26:Z26)</f>
        <v>271.62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9.5820000000000007</v>
      </c>
      <c r="C28" s="57">
        <f t="shared" si="2"/>
        <v>15.531000000000001</v>
      </c>
      <c r="D28" s="57">
        <f t="shared" si="2"/>
        <v>19.670000000000002</v>
      </c>
      <c r="E28" s="57">
        <f t="shared" si="2"/>
        <v>20.09</v>
      </c>
      <c r="F28" s="57">
        <f t="shared" si="2"/>
        <v>10.398</v>
      </c>
      <c r="G28" s="57">
        <f t="shared" si="2"/>
        <v>5.4930000000000003</v>
      </c>
      <c r="H28" s="57">
        <f t="shared" si="2"/>
        <v>13.083</v>
      </c>
      <c r="I28" s="57">
        <f t="shared" si="2"/>
        <v>14.07</v>
      </c>
      <c r="J28" s="57">
        <f t="shared" si="2"/>
        <v>12.474</v>
      </c>
      <c r="K28" s="57">
        <f t="shared" si="2"/>
        <v>14.534000000000001</v>
      </c>
      <c r="L28" s="57">
        <f t="shared" si="2"/>
        <v>14.257999999999999</v>
      </c>
      <c r="M28" s="57">
        <f t="shared" si="2"/>
        <v>10.888</v>
      </c>
      <c r="N28" s="57">
        <f t="shared" si="2"/>
        <v>5.149</v>
      </c>
      <c r="O28" s="57">
        <f t="shared" si="2"/>
        <v>5.3369999999999997</v>
      </c>
      <c r="P28" s="57">
        <f t="shared" si="2"/>
        <v>7.798</v>
      </c>
      <c r="Q28" s="57">
        <f t="shared" si="2"/>
        <v>10.099</v>
      </c>
      <c r="R28" s="57">
        <f t="shared" si="2"/>
        <v>14.395</v>
      </c>
      <c r="S28" s="57">
        <f t="shared" si="2"/>
        <v>16.315000000000001</v>
      </c>
      <c r="T28" s="57">
        <f t="shared" si="2"/>
        <v>10.363</v>
      </c>
      <c r="U28" s="57">
        <f t="shared" si="2"/>
        <v>10.564</v>
      </c>
      <c r="V28" s="57">
        <f t="shared" si="2"/>
        <v>10.164</v>
      </c>
      <c r="W28" s="57">
        <f t="shared" si="2"/>
        <v>6.391</v>
      </c>
      <c r="X28" s="57">
        <f t="shared" si="2"/>
        <v>9.8640000000000008</v>
      </c>
      <c r="Y28" s="57">
        <f t="shared" si="2"/>
        <v>5.1100000000000003</v>
      </c>
      <c r="Z28" s="58">
        <f t="shared" si="2"/>
        <v>0</v>
      </c>
      <c r="AA28" s="59">
        <f t="shared" si="2"/>
        <v>271.62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9.5820000000000007</v>
      </c>
      <c r="C47" s="83">
        <f t="shared" ref="C47:Z47" si="8">SUM(C10:C13)+C22+C36</f>
        <v>15.531000000000001</v>
      </c>
      <c r="D47" s="83">
        <f t="shared" si="8"/>
        <v>19.670000000000002</v>
      </c>
      <c r="E47" s="83">
        <f t="shared" si="8"/>
        <v>20.09</v>
      </c>
      <c r="F47" s="83">
        <f t="shared" si="8"/>
        <v>10.398</v>
      </c>
      <c r="G47" s="83">
        <f t="shared" si="8"/>
        <v>5.4930000000000003</v>
      </c>
      <c r="H47" s="83">
        <f t="shared" si="8"/>
        <v>13.082999999999998</v>
      </c>
      <c r="I47" s="83">
        <f t="shared" si="8"/>
        <v>14.07</v>
      </c>
      <c r="J47" s="83">
        <f t="shared" si="8"/>
        <v>12.474</v>
      </c>
      <c r="K47" s="83">
        <f t="shared" si="8"/>
        <v>14.533999999999999</v>
      </c>
      <c r="L47" s="83">
        <f t="shared" si="8"/>
        <v>14.258000000000001</v>
      </c>
      <c r="M47" s="83">
        <f t="shared" si="8"/>
        <v>10.887999999999998</v>
      </c>
      <c r="N47" s="83">
        <f t="shared" si="8"/>
        <v>5.149</v>
      </c>
      <c r="O47" s="83">
        <f t="shared" si="8"/>
        <v>5.3370000000000006</v>
      </c>
      <c r="P47" s="83">
        <f t="shared" si="8"/>
        <v>7.798</v>
      </c>
      <c r="Q47" s="83">
        <f t="shared" si="8"/>
        <v>10.099</v>
      </c>
      <c r="R47" s="83">
        <f t="shared" si="8"/>
        <v>14.395</v>
      </c>
      <c r="S47" s="83">
        <f t="shared" si="8"/>
        <v>16.315000000000001</v>
      </c>
      <c r="T47" s="83">
        <f t="shared" si="8"/>
        <v>10.363</v>
      </c>
      <c r="U47" s="83">
        <f t="shared" si="8"/>
        <v>10.563999999999998</v>
      </c>
      <c r="V47" s="83">
        <f t="shared" si="8"/>
        <v>10.164</v>
      </c>
      <c r="W47" s="83">
        <f t="shared" si="8"/>
        <v>6.391</v>
      </c>
      <c r="X47" s="83">
        <f t="shared" si="8"/>
        <v>9.8640000000000008</v>
      </c>
      <c r="Y47" s="83">
        <f t="shared" si="8"/>
        <v>5.1099999999999994</v>
      </c>
      <c r="Z47" s="84">
        <f t="shared" si="8"/>
        <v>0</v>
      </c>
      <c r="AA47" s="100">
        <f>SUM(B47:Z47)</f>
        <v>271.62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2021-04-14T20:17:11Z</dcterms:created>
  <dcterms:modified xsi:type="dcterms:W3CDTF">2021-04-14T20:17:11Z</dcterms:modified>
</cp:coreProperties>
</file>