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[1]SPOT_Orders_OverView_01!$A$19:$A$33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<sst xmlns="http://schemas.openxmlformats.org/spreadsheetml/2006/main" count="110" uniqueCount="50">
  <si>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13/04/2021 23:21:49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</si>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</sst>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15.144</c:v>
                </c:pt>
                <c:pt idx="2">
                  <c:v>12.965</c:v>
                </c:pt>
                <c:pt idx="3">
                  <c:v>10.518000000000001</c:v>
                </c:pt>
                <c:pt idx="4">
                  <c:v>9.3780000000000001</c:v>
                </c:pt>
                <c:pt idx="5">
                  <c:v>1.0449999999999999</c:v>
                </c:pt>
                <c:pt idx="6">
                  <c:v>6.7169999999999996</c:v>
                </c:pt>
                <c:pt idx="7">
                  <c:v>5.875</c:v>
                </c:pt>
                <c:pt idx="8">
                  <c:v>8.1370000000000005</c:v>
                </c:pt>
                <c:pt idx="9">
                  <c:v>12.125999999999999</c:v>
                </c:pt>
                <c:pt idx="10">
                  <c:v>4.5430000000000001</c:v>
                </c:pt>
                <c:pt idx="18">
                  <c:v>7.7930000000000001</c:v>
                </c:pt>
                <c:pt idx="20">
                  <c:v>4.6349999999999998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9.8889999999999993</c:v>
                </c:pt>
                <c:pt idx="1">
                  <c:v>4.7649999999999997</c:v>
                </c:pt>
                <c:pt idx="2">
                  <c:v>3.5110000000000001</c:v>
                </c:pt>
                <c:pt idx="3">
                  <c:v>3.4579999999999997</c:v>
                </c:pt>
                <c:pt idx="4">
                  <c:v>9.407</c:v>
                </c:pt>
                <c:pt idx="5">
                  <c:v>14.154</c:v>
                </c:pt>
                <c:pt idx="6">
                  <c:v>8.4980000000000011</c:v>
                </c:pt>
                <c:pt idx="7">
                  <c:v>6.2949999999999999</c:v>
                </c:pt>
                <c:pt idx="8">
                  <c:v>8.8870000000000005</c:v>
                </c:pt>
                <c:pt idx="9">
                  <c:v>7.2969999999999997</c:v>
                </c:pt>
                <c:pt idx="10">
                  <c:v>15.491999999999999</c:v>
                </c:pt>
                <c:pt idx="11">
                  <c:v>20.694000000000003</c:v>
                </c:pt>
                <c:pt idx="12">
                  <c:v>15.294</c:v>
                </c:pt>
                <c:pt idx="13">
                  <c:v>11.908999999999999</c:v>
                </c:pt>
                <c:pt idx="14">
                  <c:v>14.394</c:v>
                </c:pt>
                <c:pt idx="15">
                  <c:v>18.446999999999999</c:v>
                </c:pt>
                <c:pt idx="16">
                  <c:v>7.6350000000000007</c:v>
                </c:pt>
                <c:pt idx="17">
                  <c:v>4.6219999999999999</c:v>
                </c:pt>
                <c:pt idx="18">
                  <c:v>3.1280000000000001</c:v>
                </c:pt>
                <c:pt idx="19">
                  <c:v>22.752000000000002</c:v>
                </c:pt>
                <c:pt idx="20">
                  <c:v>16.937999999999999</c:v>
                </c:pt>
                <c:pt idx="21">
                  <c:v>12.849</c:v>
                </c:pt>
                <c:pt idx="22">
                  <c:v>12.280999999999999</c:v>
                </c:pt>
                <c:pt idx="23">
                  <c:v>3.4630000000000001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7998176"/>
        <c:axId val="417998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9.8889999999999993</c:v>
                </c:pt>
                <c:pt idx="1">
                  <c:v>19.908999999999999</c:v>
                </c:pt>
                <c:pt idx="2">
                  <c:v>16.476000000000003</c:v>
                </c:pt>
                <c:pt idx="3">
                  <c:v>13.975999999999999</c:v>
                </c:pt>
                <c:pt idx="4">
                  <c:v>19.887</c:v>
                </c:pt>
                <c:pt idx="5">
                  <c:v>15.199</c:v>
                </c:pt>
                <c:pt idx="6">
                  <c:v>15.215</c:v>
                </c:pt>
                <c:pt idx="7">
                  <c:v>12.17</c:v>
                </c:pt>
                <c:pt idx="8">
                  <c:v>17.024000000000001</c:v>
                </c:pt>
                <c:pt idx="9">
                  <c:v>19.423000000000002</c:v>
                </c:pt>
                <c:pt idx="10">
                  <c:v>20.035</c:v>
                </c:pt>
                <c:pt idx="11">
                  <c:v>20.693999999999999</c:v>
                </c:pt>
                <c:pt idx="12">
                  <c:v>15.294</c:v>
                </c:pt>
                <c:pt idx="13">
                  <c:v>11.908999999999999</c:v>
                </c:pt>
                <c:pt idx="14">
                  <c:v>14.394</c:v>
                </c:pt>
                <c:pt idx="15">
                  <c:v>18.447000000000003</c:v>
                </c:pt>
                <c:pt idx="16">
                  <c:v>7.6349999999999998</c:v>
                </c:pt>
                <c:pt idx="17">
                  <c:v>4.6220000000000008</c:v>
                </c:pt>
                <c:pt idx="18">
                  <c:v>10.920999999999999</c:v>
                </c:pt>
                <c:pt idx="19">
                  <c:v>22.751999999999999</c:v>
                </c:pt>
                <c:pt idx="20">
                  <c:v>21.573</c:v>
                </c:pt>
                <c:pt idx="21">
                  <c:v>12.849</c:v>
                </c:pt>
                <c:pt idx="22">
                  <c:v>12.281000000000001</c:v>
                </c:pt>
                <c:pt idx="23">
                  <c:v>3.4630000000000001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998176"/>
        <c:axId val="417998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70.03</c:v>
                </c:pt>
                <c:pt idx="1">
                  <c:v>68.05</c:v>
                </c:pt>
                <c:pt idx="2">
                  <c:v>65.709999999999994</c:v>
                </c:pt>
                <c:pt idx="3">
                  <c:v>64.569999999999993</c:v>
                </c:pt>
                <c:pt idx="4">
                  <c:v>63.81</c:v>
                </c:pt>
                <c:pt idx="5">
                  <c:v>74.14</c:v>
                </c:pt>
                <c:pt idx="6">
                  <c:v>87.65</c:v>
                </c:pt>
                <c:pt idx="7">
                  <c:v>99.82</c:v>
                </c:pt>
                <c:pt idx="8">
                  <c:v>102.19</c:v>
                </c:pt>
                <c:pt idx="9">
                  <c:v>91.8</c:v>
                </c:pt>
                <c:pt idx="10">
                  <c:v>77.709999999999994</c:v>
                </c:pt>
                <c:pt idx="11">
                  <c:v>76.38</c:v>
                </c:pt>
                <c:pt idx="12">
                  <c:v>73.98</c:v>
                </c:pt>
                <c:pt idx="13">
                  <c:v>67.28</c:v>
                </c:pt>
                <c:pt idx="14">
                  <c:v>67.28</c:v>
                </c:pt>
                <c:pt idx="15">
                  <c:v>71.989999999999995</c:v>
                </c:pt>
                <c:pt idx="16">
                  <c:v>71.010000000000005</c:v>
                </c:pt>
                <c:pt idx="17">
                  <c:v>73.14</c:v>
                </c:pt>
                <c:pt idx="18">
                  <c:v>90.8</c:v>
                </c:pt>
                <c:pt idx="19">
                  <c:v>98.41</c:v>
                </c:pt>
                <c:pt idx="20">
                  <c:v>100</c:v>
                </c:pt>
                <c:pt idx="21">
                  <c:v>84.14</c:v>
                </c:pt>
                <c:pt idx="22">
                  <c:v>80.62</c:v>
                </c:pt>
                <c:pt idx="23">
                  <c:v>72.03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999352"/>
        <c:axId val="417998960"/>
      </c:lineChart>
      <c:catAx>
        <c:axId val="417998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98568"/>
        <c:crosses val="autoZero"/>
        <c:auto val="1"/>
        <c:lblAlgn val="ctr"/>
        <c:lblOffset val="100"/>
        <c:noMultiLvlLbl val="0"/>
      </c:catAx>
      <c:valAx>
        <c:axId val="41799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98176"/>
        <c:crosses val="autoZero"/>
        <c:crossBetween val="between"/>
      </c:valAx>
      <c:valAx>
        <c:axId val="417998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99352"/>
        <c:crosses val="max"/>
        <c:crossBetween val="between"/>
      </c:valAx>
      <c:catAx>
        <c:axId val="417999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99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98.876000000000019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256.05900000000003</v>
          </cell>
        </row>
        <row r="31">
          <cell r="C31">
            <v>0</v>
          </cell>
        </row>
        <row r="32">
          <cell r="C32">
            <v>1.1020000000000001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26.800000000000011</v>
          </cell>
        </row>
        <row r="39">
          <cell r="C39">
            <v>0</v>
          </cell>
        </row>
        <row r="40">
          <cell r="C40">
            <v>74.003999999999991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255.23299999999998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70.03</v>
          </cell>
          <cell r="C7">
            <v>68.05</v>
          </cell>
          <cell r="D7">
            <v>65.709999999999994</v>
          </cell>
          <cell r="E7">
            <v>64.569999999999993</v>
          </cell>
          <cell r="F7">
            <v>63.81</v>
          </cell>
          <cell r="G7">
            <v>74.14</v>
          </cell>
          <cell r="H7">
            <v>87.65</v>
          </cell>
          <cell r="I7">
            <v>99.82</v>
          </cell>
          <cell r="J7">
            <v>102.19</v>
          </cell>
          <cell r="K7">
            <v>91.8</v>
          </cell>
          <cell r="L7">
            <v>77.709999999999994</v>
          </cell>
          <cell r="M7">
            <v>76.38</v>
          </cell>
          <cell r="N7">
            <v>73.98</v>
          </cell>
          <cell r="O7">
            <v>67.28</v>
          </cell>
          <cell r="P7">
            <v>67.28</v>
          </cell>
          <cell r="Q7">
            <v>71.989999999999995</v>
          </cell>
          <cell r="R7">
            <v>71.010000000000005</v>
          </cell>
          <cell r="S7">
            <v>73.14</v>
          </cell>
          <cell r="T7">
            <v>90.8</v>
          </cell>
          <cell r="U7">
            <v>98.41</v>
          </cell>
          <cell r="V7">
            <v>100</v>
          </cell>
          <cell r="W7">
            <v>84.14</v>
          </cell>
          <cell r="X7">
            <v>80.62</v>
          </cell>
          <cell r="Y7">
            <v>72.03</v>
          </cell>
        </row>
        <row r="37">
          <cell r="C37">
            <v>15.144</v>
          </cell>
          <cell r="D37">
            <v>12.965</v>
          </cell>
          <cell r="E37">
            <v>10.518000000000001</v>
          </cell>
          <cell r="F37">
            <v>9.3780000000000001</v>
          </cell>
          <cell r="G37">
            <v>1.0449999999999999</v>
          </cell>
          <cell r="H37">
            <v>6.7169999999999996</v>
          </cell>
          <cell r="I37">
            <v>5.875</v>
          </cell>
          <cell r="J37">
            <v>8.1370000000000005</v>
          </cell>
          <cell r="K37">
            <v>12.125999999999999</v>
          </cell>
          <cell r="L37">
            <v>4.5430000000000001</v>
          </cell>
          <cell r="T37">
            <v>7.7930000000000001</v>
          </cell>
          <cell r="V37">
            <v>4.6349999999999998</v>
          </cell>
        </row>
        <row r="59">
          <cell r="B59">
            <v>9.8889999999999993</v>
          </cell>
          <cell r="C59">
            <v>4.7649999999999997</v>
          </cell>
          <cell r="D59">
            <v>3.5110000000000001</v>
          </cell>
          <cell r="E59">
            <v>3.4579999999999997</v>
          </cell>
          <cell r="F59">
            <v>9.407</v>
          </cell>
          <cell r="G59">
            <v>14.154</v>
          </cell>
          <cell r="H59">
            <v>8.4980000000000011</v>
          </cell>
          <cell r="I59">
            <v>6.2949999999999999</v>
          </cell>
          <cell r="J59">
            <v>8.8870000000000005</v>
          </cell>
          <cell r="K59">
            <v>7.2969999999999997</v>
          </cell>
          <cell r="L59">
            <v>15.491999999999999</v>
          </cell>
          <cell r="M59">
            <v>20.694000000000003</v>
          </cell>
          <cell r="N59">
            <v>15.294</v>
          </cell>
          <cell r="O59">
            <v>11.908999999999999</v>
          </cell>
          <cell r="P59">
            <v>14.394</v>
          </cell>
          <cell r="Q59">
            <v>18.446999999999999</v>
          </cell>
          <cell r="R59">
            <v>7.6350000000000007</v>
          </cell>
          <cell r="S59">
            <v>4.6219999999999999</v>
          </cell>
          <cell r="T59">
            <v>3.1280000000000001</v>
          </cell>
          <cell r="U59">
            <v>22.752000000000002</v>
          </cell>
          <cell r="V59">
            <v>16.937999999999999</v>
          </cell>
          <cell r="W59">
            <v>12.849</v>
          </cell>
          <cell r="X59">
            <v>12.280999999999999</v>
          </cell>
          <cell r="Y59">
            <v>3.4630000000000001</v>
          </cell>
        </row>
        <row r="65">
          <cell r="F65">
            <v>1.1020000000000001</v>
          </cell>
        </row>
      </sheetData>
      <sheetData sheetId="17">
        <row r="59">
          <cell r="B59">
            <v>8.1529999999999987</v>
          </cell>
          <cell r="C59">
            <v>15.427</v>
          </cell>
          <cell r="D59">
            <v>11.464</v>
          </cell>
          <cell r="E59">
            <v>9.6149999999999984</v>
          </cell>
          <cell r="F59">
            <v>15.492999999999999</v>
          </cell>
          <cell r="G59">
            <v>11.048999999999999</v>
          </cell>
          <cell r="H59">
            <v>11.164</v>
          </cell>
          <cell r="I59">
            <v>10.811</v>
          </cell>
          <cell r="J59">
            <v>10.696</v>
          </cell>
          <cell r="K59">
            <v>12.172999999999998</v>
          </cell>
          <cell r="L59">
            <v>13.111999999999998</v>
          </cell>
          <cell r="M59">
            <v>13.166</v>
          </cell>
          <cell r="N59">
            <v>9.1760000000000002</v>
          </cell>
          <cell r="O59">
            <v>5.8570000000000002</v>
          </cell>
          <cell r="P59">
            <v>8.423</v>
          </cell>
          <cell r="Q59">
            <v>12.05</v>
          </cell>
          <cell r="R59">
            <v>2.613</v>
          </cell>
          <cell r="S59">
            <v>3.1150000000000002</v>
          </cell>
          <cell r="T59">
            <v>9.4559999999999995</v>
          </cell>
          <cell r="U59">
            <v>20.417999999999999</v>
          </cell>
          <cell r="V59">
            <v>19.388999999999999</v>
          </cell>
          <cell r="W59">
            <v>10.69</v>
          </cell>
          <cell r="X59">
            <v>10.058999999999999</v>
          </cell>
          <cell r="Y59">
            <v>1.6639999999999999</v>
          </cell>
        </row>
        <row r="64">
          <cell r="B64">
            <v>0.8</v>
          </cell>
          <cell r="C64">
            <v>3.3</v>
          </cell>
          <cell r="D64">
            <v>3.3</v>
          </cell>
          <cell r="E64">
            <v>2.2999999999999998</v>
          </cell>
          <cell r="F64">
            <v>1.9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6">
          <cell r="B66">
            <v>0.93599999999999994</v>
          </cell>
          <cell r="C66">
            <v>1.1819999999999999</v>
          </cell>
          <cell r="D66">
            <v>1.7120000000000002</v>
          </cell>
          <cell r="E66">
            <v>2.0609999999999999</v>
          </cell>
          <cell r="F66">
            <v>2.4939999999999998</v>
          </cell>
          <cell r="G66">
            <v>3.35</v>
          </cell>
          <cell r="H66">
            <v>3.2509999999999999</v>
          </cell>
          <cell r="I66">
            <v>0.55900000000000005</v>
          </cell>
          <cell r="J66">
            <v>5.5279999999999996</v>
          </cell>
          <cell r="K66">
            <v>6.45</v>
          </cell>
          <cell r="L66">
            <v>6.1229999999999993</v>
          </cell>
          <cell r="M66">
            <v>6.7279999999999998</v>
          </cell>
          <cell r="N66">
            <v>5.3179999999999996</v>
          </cell>
          <cell r="O66">
            <v>5.2520000000000007</v>
          </cell>
          <cell r="P66">
            <v>5.1709999999999994</v>
          </cell>
          <cell r="Q66">
            <v>5.5969999999999995</v>
          </cell>
          <cell r="R66">
            <v>4.2219999999999995</v>
          </cell>
          <cell r="S66">
            <v>0.70700000000000007</v>
          </cell>
          <cell r="T66">
            <v>0.66500000000000004</v>
          </cell>
          <cell r="U66">
            <v>1.534</v>
          </cell>
          <cell r="V66">
            <v>1.3839999999999999</v>
          </cell>
          <cell r="W66">
            <v>1.359</v>
          </cell>
          <cell r="X66">
            <v>1.4220000000000002</v>
          </cell>
          <cell r="Y66">
            <v>0.999</v>
          </cell>
        </row>
      </sheetData>
      <sheetData sheetId="18">
        <row r="7">
          <cell r="B7">
            <v>70.03</v>
          </cell>
          <cell r="C7">
            <v>68.05</v>
          </cell>
          <cell r="D7">
            <v>65.709999999999994</v>
          </cell>
          <cell r="E7">
            <v>64.569999999999993</v>
          </cell>
          <cell r="F7">
            <v>63.81</v>
          </cell>
          <cell r="G7">
            <v>74.14</v>
          </cell>
          <cell r="H7">
            <v>87.65</v>
          </cell>
          <cell r="I7">
            <v>99.82</v>
          </cell>
          <cell r="J7">
            <v>102.19</v>
          </cell>
          <cell r="K7">
            <v>91.8</v>
          </cell>
          <cell r="L7">
            <v>77.709999999999994</v>
          </cell>
          <cell r="M7">
            <v>76.38</v>
          </cell>
          <cell r="N7">
            <v>73.98</v>
          </cell>
          <cell r="O7">
            <v>67.28</v>
          </cell>
          <cell r="P7">
            <v>67.28</v>
          </cell>
          <cell r="Q7">
            <v>71.989999999999995</v>
          </cell>
          <cell r="R7">
            <v>71.010000000000005</v>
          </cell>
          <cell r="S7">
            <v>73.14</v>
          </cell>
          <cell r="T7">
            <v>90.8</v>
          </cell>
          <cell r="U7">
            <v>98.41</v>
          </cell>
          <cell r="V7">
            <v>100</v>
          </cell>
          <cell r="W7">
            <v>84.14</v>
          </cell>
          <cell r="X7">
            <v>80.62</v>
          </cell>
          <cell r="Y7">
            <v>72.03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44298</v>
          </cell>
        </row>
        <row r="4">
          <cell r="B4">
            <v>44298</v>
          </cell>
        </row>
        <row r="5">
          <cell r="B5">
            <v>44298</v>
          </cell>
        </row>
        <row r="6">
          <cell r="B6">
            <v>44298</v>
          </cell>
        </row>
        <row r="7">
          <cell r="B7">
            <v>44298</v>
          </cell>
        </row>
        <row r="8">
          <cell r="B8">
            <v>44298</v>
          </cell>
        </row>
        <row r="9">
          <cell r="B9">
            <v>44298</v>
          </cell>
        </row>
        <row r="10">
          <cell r="B10">
            <v>44298</v>
          </cell>
        </row>
        <row r="11">
          <cell r="B11">
            <v>44298</v>
          </cell>
        </row>
        <row r="12">
          <cell r="B12">
            <v>44298</v>
          </cell>
        </row>
        <row r="13">
          <cell r="B13">
            <v>44298</v>
          </cell>
        </row>
        <row r="14">
          <cell r="B14">
            <v>44298</v>
          </cell>
        </row>
        <row r="15">
          <cell r="B15">
            <v>44298</v>
          </cell>
        </row>
        <row r="16">
          <cell r="B16">
            <v>44298</v>
          </cell>
        </row>
      </sheetData>
      <sheetData sheetId="41">
        <row r="2">
          <cell r="C2">
            <v>44301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753.94399999999996</v>
          </cell>
          <cell r="J12">
            <v>753.94399999999996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9.8889999999999993</v>
      </c>
      <c r="C4" s="18">
        <v>19.908999999999999</v>
      </c>
      <c r="D4" s="18">
        <v>16.475999999999999</v>
      </c>
      <c r="E4" s="18">
        <v>13.976000000000001</v>
      </c>
      <c r="F4" s="18">
        <v>19.887</v>
      </c>
      <c r="G4" s="18">
        <v>15.199</v>
      </c>
      <c r="H4" s="18">
        <v>15.215</v>
      </c>
      <c r="I4" s="18">
        <v>12.17</v>
      </c>
      <c r="J4" s="18">
        <v>17.024000000000001</v>
      </c>
      <c r="K4" s="18">
        <v>19.422999999999998</v>
      </c>
      <c r="L4" s="18">
        <v>20.035</v>
      </c>
      <c r="M4" s="18">
        <v>20.694000000000003</v>
      </c>
      <c r="N4" s="18">
        <v>15.294</v>
      </c>
      <c r="O4" s="18">
        <v>11.908999999999999</v>
      </c>
      <c r="P4" s="18">
        <v>14.394</v>
      </c>
      <c r="Q4" s="18">
        <v>18.446999999999999</v>
      </c>
      <c r="R4" s="18">
        <v>7.6350000000000007</v>
      </c>
      <c r="S4" s="18">
        <v>4.6219999999999999</v>
      </c>
      <c r="T4" s="18">
        <v>10.920999999999999</v>
      </c>
      <c r="U4" s="18">
        <v>22.752000000000002</v>
      </c>
      <c r="V4" s="18">
        <v>21.573</v>
      </c>
      <c r="W4" s="18">
        <v>12.849</v>
      </c>
      <c r="X4" s="18">
        <v>12.280999999999999</v>
      </c>
      <c r="Y4" s="18">
        <v>3.4630000000000001</v>
      </c>
      <c r="Z4" s="19"/>
      <c r="AA4" s="20">
        <f>SUM(B4:Z4)</f>
        <v>356.03699999999998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70.03</v>
      </c>
      <c r="C7" s="28">
        <v>68.05</v>
      </c>
      <c r="D7" s="28">
        <v>65.709999999999994</v>
      </c>
      <c r="E7" s="28">
        <v>64.569999999999993</v>
      </c>
      <c r="F7" s="28">
        <v>63.81</v>
      </c>
      <c r="G7" s="28">
        <v>74.14</v>
      </c>
      <c r="H7" s="28">
        <v>87.65</v>
      </c>
      <c r="I7" s="28">
        <v>99.82</v>
      </c>
      <c r="J7" s="28">
        <v>102.19</v>
      </c>
      <c r="K7" s="28">
        <v>91.8</v>
      </c>
      <c r="L7" s="28">
        <v>77.709999999999994</v>
      </c>
      <c r="M7" s="28">
        <v>76.38</v>
      </c>
      <c r="N7" s="28">
        <v>73.98</v>
      </c>
      <c r="O7" s="28">
        <v>67.28</v>
      </c>
      <c r="P7" s="28">
        <v>67.28</v>
      </c>
      <c r="Q7" s="28">
        <v>71.989999999999995</v>
      </c>
      <c r="R7" s="28">
        <v>71.010000000000005</v>
      </c>
      <c r="S7" s="28">
        <v>73.14</v>
      </c>
      <c r="T7" s="28">
        <v>90.8</v>
      </c>
      <c r="U7" s="28">
        <v>98.41</v>
      </c>
      <c r="V7" s="28">
        <v>100</v>
      </c>
      <c r="W7" s="28">
        <v>84.14</v>
      </c>
      <c r="X7" s="28">
        <v>80.62</v>
      </c>
      <c r="Y7" s="28">
        <v>72.03</v>
      </c>
      <c r="Z7" s="29"/>
      <c r="AA7" s="30">
        <f>IF(SUM(GR_MAINLAND_MCP_SUM_SELL)&lt;&gt;0,AVERAGEIF(GR_MAINLAND_MCP_SUM_SELL,"&lt;&gt;"""),"")</f>
        <v>78.855833333333337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15.144</v>
      </c>
      <c r="D11" s="47">
        <v>12.965</v>
      </c>
      <c r="E11" s="47">
        <v>10.518000000000001</v>
      </c>
      <c r="F11" s="47">
        <v>9.3780000000000001</v>
      </c>
      <c r="G11" s="47">
        <v>1.0449999999999999</v>
      </c>
      <c r="H11" s="47">
        <v>6.7169999999999996</v>
      </c>
      <c r="I11" s="47">
        <v>5.875</v>
      </c>
      <c r="J11" s="47">
        <v>8.1370000000000005</v>
      </c>
      <c r="K11" s="47">
        <v>12.125999999999999</v>
      </c>
      <c r="L11" s="47">
        <v>4.5430000000000001</v>
      </c>
      <c r="M11" s="47"/>
      <c r="N11" s="47"/>
      <c r="O11" s="47"/>
      <c r="P11" s="47"/>
      <c r="Q11" s="47"/>
      <c r="R11" s="47"/>
      <c r="S11" s="47"/>
      <c r="T11" s="47">
        <v>7.7930000000000001</v>
      </c>
      <c r="U11" s="47"/>
      <c r="V11" s="47">
        <v>4.6349999999999998</v>
      </c>
      <c r="W11" s="47"/>
      <c r="X11" s="47"/>
      <c r="Y11" s="47"/>
      <c r="Z11" s="48"/>
      <c r="AA11" s="49">
        <f>SUM(B11:Z11)</f>
        <v>98.876000000000019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9.8889999999999993</v>
      </c>
      <c r="C13" s="52">
        <v>4.7649999999999997</v>
      </c>
      <c r="D13" s="52">
        <v>3.5110000000000001</v>
      </c>
      <c r="E13" s="52">
        <v>3.4579999999999997</v>
      </c>
      <c r="F13" s="52">
        <v>9.407</v>
      </c>
      <c r="G13" s="52">
        <v>14.154</v>
      </c>
      <c r="H13" s="52">
        <v>8.4980000000000011</v>
      </c>
      <c r="I13" s="52">
        <v>6.2949999999999999</v>
      </c>
      <c r="J13" s="52">
        <v>8.8870000000000005</v>
      </c>
      <c r="K13" s="52">
        <v>7.2969999999999997</v>
      </c>
      <c r="L13" s="52">
        <v>15.491999999999999</v>
      </c>
      <c r="M13" s="52">
        <v>20.694000000000003</v>
      </c>
      <c r="N13" s="52">
        <v>15.294</v>
      </c>
      <c r="O13" s="52">
        <v>11.908999999999999</v>
      </c>
      <c r="P13" s="52">
        <v>14.394</v>
      </c>
      <c r="Q13" s="52">
        <v>18.446999999999999</v>
      </c>
      <c r="R13" s="52">
        <v>7.6350000000000007</v>
      </c>
      <c r="S13" s="52">
        <v>4.6219999999999999</v>
      </c>
      <c r="T13" s="52">
        <v>3.1280000000000001</v>
      </c>
      <c r="U13" s="52">
        <v>22.752000000000002</v>
      </c>
      <c r="V13" s="52">
        <v>16.937999999999999</v>
      </c>
      <c r="W13" s="52">
        <v>12.849</v>
      </c>
      <c r="X13" s="52">
        <v>12.280999999999999</v>
      </c>
      <c r="Y13" s="52">
        <v>3.4630000000000001</v>
      </c>
      <c r="Z13" s="53"/>
      <c r="AA13" s="54">
        <f>SUM(B13:Z13)</f>
        <v>256.05900000000003</v>
      </c>
    </row>
    <row r="14" spans="1:27" ht="30" customHeight="1" thickBot="1" x14ac:dyDescent="0.25">
      <c r="A14" s="55" t="s">
        <v>10</v>
      </c>
      <c r="B14" s="56">
        <f>IF(LEN(B$2)&gt;0,SUM(B10:B13),"")</f>
        <v>9.8889999999999993</v>
      </c>
      <c r="C14" s="57">
        <f t="shared" ref="C14:Z14" si="0">IF(LEN(C$2)&gt;0,SUM(C10:C13),"")</f>
        <v>19.908999999999999</v>
      </c>
      <c r="D14" s="57">
        <f t="shared" si="0"/>
        <v>16.475999999999999</v>
      </c>
      <c r="E14" s="57">
        <f t="shared" si="0"/>
        <v>13.976000000000001</v>
      </c>
      <c r="F14" s="57">
        <f t="shared" si="0"/>
        <v>18.785</v>
      </c>
      <c r="G14" s="57">
        <f t="shared" si="0"/>
        <v>15.199</v>
      </c>
      <c r="H14" s="57">
        <f t="shared" si="0"/>
        <v>15.215</v>
      </c>
      <c r="I14" s="57">
        <f t="shared" si="0"/>
        <v>12.17</v>
      </c>
      <c r="J14" s="57">
        <f t="shared" si="0"/>
        <v>17.024000000000001</v>
      </c>
      <c r="K14" s="57">
        <f t="shared" si="0"/>
        <v>19.422999999999998</v>
      </c>
      <c r="L14" s="57">
        <f t="shared" si="0"/>
        <v>20.035</v>
      </c>
      <c r="M14" s="57">
        <f t="shared" si="0"/>
        <v>20.694000000000003</v>
      </c>
      <c r="N14" s="57">
        <f t="shared" si="0"/>
        <v>15.294</v>
      </c>
      <c r="O14" s="57">
        <f t="shared" si="0"/>
        <v>11.908999999999999</v>
      </c>
      <c r="P14" s="57">
        <f t="shared" si="0"/>
        <v>14.394</v>
      </c>
      <c r="Q14" s="57">
        <f t="shared" si="0"/>
        <v>18.446999999999999</v>
      </c>
      <c r="R14" s="57">
        <f t="shared" si="0"/>
        <v>7.6350000000000007</v>
      </c>
      <c r="S14" s="57">
        <f t="shared" si="0"/>
        <v>4.6219999999999999</v>
      </c>
      <c r="T14" s="57">
        <f t="shared" si="0"/>
        <v>10.920999999999999</v>
      </c>
      <c r="U14" s="57">
        <f t="shared" si="0"/>
        <v>22.752000000000002</v>
      </c>
      <c r="V14" s="57">
        <f t="shared" si="0"/>
        <v>21.573</v>
      </c>
      <c r="W14" s="57">
        <f t="shared" si="0"/>
        <v>12.849</v>
      </c>
      <c r="X14" s="57">
        <f t="shared" si="0"/>
        <v>12.280999999999999</v>
      </c>
      <c r="Y14" s="57">
        <f t="shared" si="0"/>
        <v>3.4630000000000001</v>
      </c>
      <c r="Z14" s="58" t="str">
        <f t="shared" si="0"/>
        <v/>
      </c>
      <c r="AA14" s="59">
        <f>SUM(AA9:AA13)</f>
        <v>354.93500000000006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1.1020000000000001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1.1020000000000001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1.1020000000000001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1.1020000000000001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9.8889999999999993</v>
      </c>
      <c r="C26" s="72">
        <v>19.908999999999999</v>
      </c>
      <c r="D26" s="72">
        <v>16.475999999999999</v>
      </c>
      <c r="E26" s="72">
        <v>13.976000000000001</v>
      </c>
      <c r="F26" s="72">
        <v>19.887</v>
      </c>
      <c r="G26" s="72">
        <v>15.199</v>
      </c>
      <c r="H26" s="72">
        <v>15.215</v>
      </c>
      <c r="I26" s="72">
        <v>12.17</v>
      </c>
      <c r="J26" s="72">
        <v>17.024000000000001</v>
      </c>
      <c r="K26" s="72">
        <v>19.422999999999998</v>
      </c>
      <c r="L26" s="72">
        <v>20.035</v>
      </c>
      <c r="M26" s="72">
        <v>20.693999999999999</v>
      </c>
      <c r="N26" s="72">
        <v>15.294</v>
      </c>
      <c r="O26" s="72">
        <v>11.909000000000001</v>
      </c>
      <c r="P26" s="72">
        <v>14.394</v>
      </c>
      <c r="Q26" s="72">
        <v>18.446999999999999</v>
      </c>
      <c r="R26" s="72">
        <v>7.6349999999999998</v>
      </c>
      <c r="S26" s="72">
        <v>4.6219999999999999</v>
      </c>
      <c r="T26" s="72">
        <v>10.920999999999999</v>
      </c>
      <c r="U26" s="72">
        <v>22.751999999999999</v>
      </c>
      <c r="V26" s="72">
        <v>21.573</v>
      </c>
      <c r="W26" s="72">
        <v>12.849</v>
      </c>
      <c r="X26" s="72">
        <v>12.281000000000001</v>
      </c>
      <c r="Y26" s="72">
        <v>3.4630000000000001</v>
      </c>
      <c r="Z26" s="73"/>
      <c r="AA26" s="74">
        <f>SUM(B26:Z26)</f>
        <v>356.03699999999998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9.8889999999999993</v>
      </c>
      <c r="C28" s="57">
        <f t="shared" ref="C28:Z28" si="2">IF(LEN(C$2)&gt;0,SUM(C25:C27),"")</f>
        <v>19.908999999999999</v>
      </c>
      <c r="D28" s="57">
        <f t="shared" si="2"/>
        <v>16.475999999999999</v>
      </c>
      <c r="E28" s="57">
        <f t="shared" si="2"/>
        <v>13.976000000000001</v>
      </c>
      <c r="F28" s="57">
        <f t="shared" si="2"/>
        <v>19.887</v>
      </c>
      <c r="G28" s="57">
        <f t="shared" si="2"/>
        <v>15.199</v>
      </c>
      <c r="H28" s="57">
        <f t="shared" si="2"/>
        <v>15.215</v>
      </c>
      <c r="I28" s="57">
        <f t="shared" si="2"/>
        <v>12.17</v>
      </c>
      <c r="J28" s="57">
        <f t="shared" si="2"/>
        <v>17.024000000000001</v>
      </c>
      <c r="K28" s="57">
        <f t="shared" si="2"/>
        <v>19.422999999999998</v>
      </c>
      <c r="L28" s="57">
        <f t="shared" si="2"/>
        <v>20.035</v>
      </c>
      <c r="M28" s="57">
        <f t="shared" si="2"/>
        <v>20.693999999999999</v>
      </c>
      <c r="N28" s="57">
        <f t="shared" si="2"/>
        <v>15.294</v>
      </c>
      <c r="O28" s="57">
        <f t="shared" si="2"/>
        <v>11.909000000000001</v>
      </c>
      <c r="P28" s="57">
        <f t="shared" si="2"/>
        <v>14.394</v>
      </c>
      <c r="Q28" s="57">
        <f t="shared" si="2"/>
        <v>18.446999999999999</v>
      </c>
      <c r="R28" s="57">
        <f t="shared" si="2"/>
        <v>7.6349999999999998</v>
      </c>
      <c r="S28" s="57">
        <f t="shared" si="2"/>
        <v>4.6219999999999999</v>
      </c>
      <c r="T28" s="57">
        <f t="shared" si="2"/>
        <v>10.920999999999999</v>
      </c>
      <c r="U28" s="57">
        <f t="shared" si="2"/>
        <v>22.751999999999999</v>
      </c>
      <c r="V28" s="57">
        <f t="shared" si="2"/>
        <v>21.573</v>
      </c>
      <c r="W28" s="57">
        <f t="shared" si="2"/>
        <v>12.849</v>
      </c>
      <c r="X28" s="57">
        <f t="shared" si="2"/>
        <v>12.281000000000001</v>
      </c>
      <c r="Y28" s="57">
        <f t="shared" si="2"/>
        <v>3.4630000000000001</v>
      </c>
      <c r="Z28" s="58" t="str">
        <f t="shared" si="2"/>
        <v/>
      </c>
      <c r="AA28" s="59">
        <f>SUM(AA25:AA27)</f>
        <v>356.03699999999998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9.8889999999999993</v>
      </c>
      <c r="C47" s="83">
        <f t="shared" ref="C47:Z47" si="8">IF(LEN(C$2)&gt;0,C14+C22+C36,"")</f>
        <v>19.908999999999999</v>
      </c>
      <c r="D47" s="83">
        <f t="shared" si="8"/>
        <v>16.475999999999999</v>
      </c>
      <c r="E47" s="83">
        <f t="shared" si="8"/>
        <v>13.976000000000001</v>
      </c>
      <c r="F47" s="83">
        <f t="shared" si="8"/>
        <v>19.887</v>
      </c>
      <c r="G47" s="83">
        <f t="shared" si="8"/>
        <v>15.199</v>
      </c>
      <c r="H47" s="83">
        <f t="shared" si="8"/>
        <v>15.215</v>
      </c>
      <c r="I47" s="83">
        <f t="shared" si="8"/>
        <v>12.17</v>
      </c>
      <c r="J47" s="83">
        <f t="shared" si="8"/>
        <v>17.024000000000001</v>
      </c>
      <c r="K47" s="83">
        <f t="shared" si="8"/>
        <v>19.422999999999998</v>
      </c>
      <c r="L47" s="83">
        <f t="shared" si="8"/>
        <v>20.035</v>
      </c>
      <c r="M47" s="83">
        <f t="shared" si="8"/>
        <v>20.694000000000003</v>
      </c>
      <c r="N47" s="83">
        <f t="shared" si="8"/>
        <v>15.294</v>
      </c>
      <c r="O47" s="83">
        <f t="shared" si="8"/>
        <v>11.908999999999999</v>
      </c>
      <c r="P47" s="83">
        <f t="shared" si="8"/>
        <v>14.394</v>
      </c>
      <c r="Q47" s="83">
        <f t="shared" si="8"/>
        <v>18.446999999999999</v>
      </c>
      <c r="R47" s="83">
        <f t="shared" si="8"/>
        <v>7.6350000000000007</v>
      </c>
      <c r="S47" s="83">
        <f t="shared" si="8"/>
        <v>4.6219999999999999</v>
      </c>
      <c r="T47" s="83">
        <f t="shared" si="8"/>
        <v>10.920999999999999</v>
      </c>
      <c r="U47" s="83">
        <f t="shared" si="8"/>
        <v>22.752000000000002</v>
      </c>
      <c r="V47" s="83">
        <f t="shared" si="8"/>
        <v>21.573</v>
      </c>
      <c r="W47" s="83">
        <f t="shared" si="8"/>
        <v>12.849</v>
      </c>
      <c r="X47" s="83">
        <f t="shared" si="8"/>
        <v>12.280999999999999</v>
      </c>
      <c r="Y47" s="83">
        <f t="shared" si="8"/>
        <v>3.4630000000000001</v>
      </c>
      <c r="Z47" s="84" t="str">
        <f t="shared" si="8"/>
        <v/>
      </c>
      <c r="AA47" s="100">
        <f>SUM(B47:Z47)</f>
        <v>356.03699999999998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9.8889999999999993</v>
      </c>
      <c r="C4" s="18">
        <v>19.908999999999999</v>
      </c>
      <c r="D4" s="18">
        <v>16.476000000000003</v>
      </c>
      <c r="E4" s="18">
        <v>13.975999999999999</v>
      </c>
      <c r="F4" s="18">
        <v>19.887</v>
      </c>
      <c r="G4" s="18">
        <v>15.199</v>
      </c>
      <c r="H4" s="18">
        <v>15.215</v>
      </c>
      <c r="I4" s="18">
        <v>12.17</v>
      </c>
      <c r="J4" s="18">
        <v>17.024000000000001</v>
      </c>
      <c r="K4" s="18">
        <v>19.423000000000002</v>
      </c>
      <c r="L4" s="18">
        <v>20.035</v>
      </c>
      <c r="M4" s="18">
        <v>20.693999999999999</v>
      </c>
      <c r="N4" s="18">
        <v>15.294</v>
      </c>
      <c r="O4" s="18">
        <v>11.908999999999999</v>
      </c>
      <c r="P4" s="18">
        <v>14.394</v>
      </c>
      <c r="Q4" s="18">
        <v>18.447000000000003</v>
      </c>
      <c r="R4" s="18">
        <v>7.6349999999999998</v>
      </c>
      <c r="S4" s="18">
        <v>4.6220000000000008</v>
      </c>
      <c r="T4" s="18">
        <v>10.920999999999999</v>
      </c>
      <c r="U4" s="18">
        <v>22.751999999999999</v>
      </c>
      <c r="V4" s="18">
        <v>21.573</v>
      </c>
      <c r="W4" s="18">
        <v>12.849</v>
      </c>
      <c r="X4" s="18">
        <v>12.281000000000001</v>
      </c>
      <c r="Y4" s="18">
        <v>3.4630000000000001</v>
      </c>
      <c r="Z4" s="19"/>
      <c r="AA4" s="20">
        <f>SUM(B4:Z4)</f>
        <v>356.03700000000003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70.03</v>
      </c>
      <c r="C7" s="28">
        <v>68.05</v>
      </c>
      <c r="D7" s="28">
        <v>65.709999999999994</v>
      </c>
      <c r="E7" s="28">
        <v>64.569999999999993</v>
      </c>
      <c r="F7" s="28">
        <v>63.81</v>
      </c>
      <c r="G7" s="28">
        <v>74.14</v>
      </c>
      <c r="H7" s="28">
        <v>87.65</v>
      </c>
      <c r="I7" s="28">
        <v>99.82</v>
      </c>
      <c r="J7" s="28">
        <v>102.19</v>
      </c>
      <c r="K7" s="28">
        <v>91.8</v>
      </c>
      <c r="L7" s="28">
        <v>77.709999999999994</v>
      </c>
      <c r="M7" s="28">
        <v>76.38</v>
      </c>
      <c r="N7" s="28">
        <v>73.98</v>
      </c>
      <c r="O7" s="28">
        <v>67.28</v>
      </c>
      <c r="P7" s="28">
        <v>67.28</v>
      </c>
      <c r="Q7" s="28">
        <v>71.989999999999995</v>
      </c>
      <c r="R7" s="28">
        <v>71.010000000000005</v>
      </c>
      <c r="S7" s="28">
        <v>73.14</v>
      </c>
      <c r="T7" s="28">
        <v>90.8</v>
      </c>
      <c r="U7" s="28">
        <v>98.41</v>
      </c>
      <c r="V7" s="28">
        <v>100</v>
      </c>
      <c r="W7" s="28">
        <v>84.14</v>
      </c>
      <c r="X7" s="28">
        <v>80.62</v>
      </c>
      <c r="Y7" s="28">
        <v>72.03</v>
      </c>
      <c r="Z7" s="29"/>
      <c r="AA7" s="30">
        <v>78.855833333333337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8.1529999999999987</v>
      </c>
      <c r="C13" s="52">
        <v>15.427</v>
      </c>
      <c r="D13" s="52">
        <v>11.464</v>
      </c>
      <c r="E13" s="52">
        <v>9.6149999999999984</v>
      </c>
      <c r="F13" s="52">
        <v>15.492999999999999</v>
      </c>
      <c r="G13" s="52">
        <v>11.048999999999999</v>
      </c>
      <c r="H13" s="52">
        <v>11.164</v>
      </c>
      <c r="I13" s="52">
        <v>10.811</v>
      </c>
      <c r="J13" s="52">
        <v>10.696</v>
      </c>
      <c r="K13" s="52">
        <v>12.172999999999998</v>
      </c>
      <c r="L13" s="52">
        <v>13.111999999999998</v>
      </c>
      <c r="M13" s="52">
        <v>13.166</v>
      </c>
      <c r="N13" s="52">
        <v>9.1760000000000002</v>
      </c>
      <c r="O13" s="52">
        <v>5.8570000000000002</v>
      </c>
      <c r="P13" s="52">
        <v>8.423</v>
      </c>
      <c r="Q13" s="52">
        <v>12.05</v>
      </c>
      <c r="R13" s="52">
        <v>2.613</v>
      </c>
      <c r="S13" s="52">
        <v>3.1150000000000002</v>
      </c>
      <c r="T13" s="52">
        <v>9.4559999999999995</v>
      </c>
      <c r="U13" s="52">
        <v>20.417999999999999</v>
      </c>
      <c r="V13" s="52">
        <v>19.388999999999999</v>
      </c>
      <c r="W13" s="52">
        <v>10.69</v>
      </c>
      <c r="X13" s="52">
        <v>10.058999999999999</v>
      </c>
      <c r="Y13" s="52">
        <v>1.6639999999999999</v>
      </c>
      <c r="Z13" s="53"/>
      <c r="AA13" s="54">
        <f>SUM(B13:Z13)</f>
        <v>255.23299999999998</v>
      </c>
    </row>
    <row r="14" spans="1:27" ht="30" customHeight="1" thickBot="1" x14ac:dyDescent="0.25">
      <c r="A14" s="55" t="s">
        <v>10</v>
      </c>
      <c r="B14" s="56">
        <f>IF(LEN(B$2)&gt;0,SUM(B10:B13),"")</f>
        <v>8.1529999999999987</v>
      </c>
      <c r="C14" s="57">
        <f t="shared" ref="C14:Z14" si="0">IF(LEN(C$2)&gt;0,SUM(C10:C13),"")</f>
        <v>15.427</v>
      </c>
      <c r="D14" s="57">
        <f t="shared" si="0"/>
        <v>11.464</v>
      </c>
      <c r="E14" s="57">
        <f t="shared" si="0"/>
        <v>9.6149999999999984</v>
      </c>
      <c r="F14" s="57">
        <f t="shared" si="0"/>
        <v>15.492999999999999</v>
      </c>
      <c r="G14" s="57">
        <f t="shared" si="0"/>
        <v>11.048999999999999</v>
      </c>
      <c r="H14" s="57">
        <f t="shared" si="0"/>
        <v>11.164</v>
      </c>
      <c r="I14" s="57">
        <f t="shared" si="0"/>
        <v>10.811</v>
      </c>
      <c r="J14" s="57">
        <f t="shared" si="0"/>
        <v>10.696</v>
      </c>
      <c r="K14" s="57">
        <f t="shared" si="0"/>
        <v>12.172999999999998</v>
      </c>
      <c r="L14" s="57">
        <f t="shared" si="0"/>
        <v>13.111999999999998</v>
      </c>
      <c r="M14" s="57">
        <f t="shared" si="0"/>
        <v>13.166</v>
      </c>
      <c r="N14" s="57">
        <f t="shared" si="0"/>
        <v>9.1760000000000002</v>
      </c>
      <c r="O14" s="57">
        <f t="shared" si="0"/>
        <v>5.8570000000000002</v>
      </c>
      <c r="P14" s="57">
        <f t="shared" si="0"/>
        <v>8.423</v>
      </c>
      <c r="Q14" s="57">
        <f t="shared" si="0"/>
        <v>12.05</v>
      </c>
      <c r="R14" s="57">
        <f t="shared" si="0"/>
        <v>2.613</v>
      </c>
      <c r="S14" s="57">
        <f t="shared" si="0"/>
        <v>3.1150000000000002</v>
      </c>
      <c r="T14" s="57">
        <f t="shared" si="0"/>
        <v>9.4559999999999995</v>
      </c>
      <c r="U14" s="57">
        <f t="shared" si="0"/>
        <v>20.417999999999999</v>
      </c>
      <c r="V14" s="57">
        <f t="shared" si="0"/>
        <v>19.388999999999999</v>
      </c>
      <c r="W14" s="57">
        <f t="shared" si="0"/>
        <v>10.69</v>
      </c>
      <c r="X14" s="57">
        <f t="shared" si="0"/>
        <v>10.058999999999999</v>
      </c>
      <c r="Y14" s="57">
        <f t="shared" si="0"/>
        <v>1.6639999999999999</v>
      </c>
      <c r="Z14" s="58" t="str">
        <f t="shared" si="0"/>
        <v/>
      </c>
      <c r="AA14" s="59">
        <f>SUM(AA9:AA13)</f>
        <v>255.23299999999998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3.3</v>
      </c>
      <c r="D17" s="67">
        <v>3.3</v>
      </c>
      <c r="E17" s="67">
        <v>2.2999999999999998</v>
      </c>
      <c r="F17" s="67">
        <v>1.9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26.800000000000011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0.93599999999999994</v>
      </c>
      <c r="C19" s="76">
        <v>1.1819999999999999</v>
      </c>
      <c r="D19" s="76">
        <v>1.7120000000000002</v>
      </c>
      <c r="E19" s="76">
        <v>2.0609999999999999</v>
      </c>
      <c r="F19" s="76">
        <v>2.4939999999999998</v>
      </c>
      <c r="G19" s="76">
        <v>3.35</v>
      </c>
      <c r="H19" s="76">
        <v>3.2509999999999999</v>
      </c>
      <c r="I19" s="76">
        <v>0.55900000000000005</v>
      </c>
      <c r="J19" s="76">
        <v>5.5279999999999996</v>
      </c>
      <c r="K19" s="76">
        <v>6.45</v>
      </c>
      <c r="L19" s="76">
        <v>6.1229999999999993</v>
      </c>
      <c r="M19" s="76">
        <v>6.7279999999999998</v>
      </c>
      <c r="N19" s="76">
        <v>5.3179999999999996</v>
      </c>
      <c r="O19" s="76">
        <v>5.2520000000000007</v>
      </c>
      <c r="P19" s="76">
        <v>5.1709999999999994</v>
      </c>
      <c r="Q19" s="76">
        <v>5.5969999999999995</v>
      </c>
      <c r="R19" s="76">
        <v>4.2219999999999995</v>
      </c>
      <c r="S19" s="76">
        <v>0.70700000000000007</v>
      </c>
      <c r="T19" s="76">
        <v>0.66500000000000004</v>
      </c>
      <c r="U19" s="76">
        <v>1.534</v>
      </c>
      <c r="V19" s="76">
        <v>1.3839999999999999</v>
      </c>
      <c r="W19" s="76">
        <v>1.359</v>
      </c>
      <c r="X19" s="76">
        <v>1.4220000000000002</v>
      </c>
      <c r="Y19" s="76">
        <v>0.999</v>
      </c>
      <c r="Z19" s="73"/>
      <c r="AA19" s="74">
        <f>SUM(B19:Z19)</f>
        <v>74.003999999999991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1.736</v>
      </c>
      <c r="C22" s="83">
        <f t="shared" si="1"/>
        <v>4.4819999999999993</v>
      </c>
      <c r="D22" s="83">
        <f t="shared" si="1"/>
        <v>5.0120000000000005</v>
      </c>
      <c r="E22" s="83">
        <f t="shared" si="1"/>
        <v>4.3609999999999998</v>
      </c>
      <c r="F22" s="83">
        <f t="shared" si="1"/>
        <v>4.3940000000000001</v>
      </c>
      <c r="G22" s="83">
        <f t="shared" si="1"/>
        <v>4.1500000000000004</v>
      </c>
      <c r="H22" s="83">
        <f t="shared" si="1"/>
        <v>4.0510000000000002</v>
      </c>
      <c r="I22" s="83">
        <f t="shared" si="1"/>
        <v>1.359</v>
      </c>
      <c r="J22" s="83">
        <f t="shared" si="1"/>
        <v>6.3279999999999994</v>
      </c>
      <c r="K22" s="83">
        <f t="shared" si="1"/>
        <v>7.25</v>
      </c>
      <c r="L22" s="83">
        <f t="shared" si="1"/>
        <v>6.9229999999999992</v>
      </c>
      <c r="M22" s="83">
        <f t="shared" si="1"/>
        <v>7.5279999999999996</v>
      </c>
      <c r="N22" s="83">
        <f t="shared" si="1"/>
        <v>6.1179999999999994</v>
      </c>
      <c r="O22" s="83">
        <f t="shared" si="1"/>
        <v>6.0520000000000005</v>
      </c>
      <c r="P22" s="83">
        <f t="shared" si="1"/>
        <v>5.9709999999999992</v>
      </c>
      <c r="Q22" s="83">
        <f t="shared" si="1"/>
        <v>6.3969999999999994</v>
      </c>
      <c r="R22" s="83">
        <f t="shared" si="1"/>
        <v>5.0219999999999994</v>
      </c>
      <c r="S22" s="83">
        <f t="shared" si="1"/>
        <v>1.5070000000000001</v>
      </c>
      <c r="T22" s="83">
        <f t="shared" si="1"/>
        <v>1.4650000000000001</v>
      </c>
      <c r="U22" s="83">
        <f t="shared" si="1"/>
        <v>2.3340000000000001</v>
      </c>
      <c r="V22" s="83">
        <f t="shared" si="1"/>
        <v>2.1840000000000002</v>
      </c>
      <c r="W22" s="83">
        <f t="shared" si="1"/>
        <v>2.1589999999999998</v>
      </c>
      <c r="X22" s="83">
        <f t="shared" si="1"/>
        <v>2.2220000000000004</v>
      </c>
      <c r="Y22" s="83">
        <f t="shared" si="1"/>
        <v>1.7989999999999999</v>
      </c>
      <c r="Z22" s="84">
        <f t="shared" si="1"/>
        <v>0</v>
      </c>
      <c r="AA22" s="85">
        <f t="shared" si="1"/>
        <v>100.804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9.8889999999999993</v>
      </c>
      <c r="C26" s="72">
        <v>19.908999999999999</v>
      </c>
      <c r="D26" s="72">
        <v>16.475999999999999</v>
      </c>
      <c r="E26" s="72">
        <v>13.976000000000001</v>
      </c>
      <c r="F26" s="72">
        <v>19.887</v>
      </c>
      <c r="G26" s="72">
        <v>15.199</v>
      </c>
      <c r="H26" s="72">
        <v>15.215</v>
      </c>
      <c r="I26" s="72">
        <v>12.17</v>
      </c>
      <c r="J26" s="72">
        <v>17.024000000000001</v>
      </c>
      <c r="K26" s="72">
        <v>19.422999999999998</v>
      </c>
      <c r="L26" s="72">
        <v>20.035</v>
      </c>
      <c r="M26" s="72">
        <v>20.693999999999999</v>
      </c>
      <c r="N26" s="72">
        <v>15.294</v>
      </c>
      <c r="O26" s="72">
        <v>11.909000000000001</v>
      </c>
      <c r="P26" s="72">
        <v>14.394</v>
      </c>
      <c r="Q26" s="72">
        <v>18.446999999999999</v>
      </c>
      <c r="R26" s="72">
        <v>7.6349999999999998</v>
      </c>
      <c r="S26" s="72">
        <v>4.6219999999999999</v>
      </c>
      <c r="T26" s="72">
        <v>10.920999999999999</v>
      </c>
      <c r="U26" s="72">
        <v>22.751999999999999</v>
      </c>
      <c r="V26" s="72">
        <v>21.573</v>
      </c>
      <c r="W26" s="72">
        <v>12.849</v>
      </c>
      <c r="X26" s="72">
        <v>12.281000000000001</v>
      </c>
      <c r="Y26" s="72">
        <v>3.4630000000000001</v>
      </c>
      <c r="Z26" s="73"/>
      <c r="AA26" s="74">
        <f>SUM(B26:Z26)</f>
        <v>356.03699999999998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9.8889999999999993</v>
      </c>
      <c r="C28" s="57">
        <f t="shared" si="2"/>
        <v>19.908999999999999</v>
      </c>
      <c r="D28" s="57">
        <f t="shared" si="2"/>
        <v>16.475999999999999</v>
      </c>
      <c r="E28" s="57">
        <f t="shared" si="2"/>
        <v>13.976000000000001</v>
      </c>
      <c r="F28" s="57">
        <f t="shared" si="2"/>
        <v>19.887</v>
      </c>
      <c r="G28" s="57">
        <f t="shared" si="2"/>
        <v>15.199</v>
      </c>
      <c r="H28" s="57">
        <f t="shared" si="2"/>
        <v>15.215</v>
      </c>
      <c r="I28" s="57">
        <f t="shared" si="2"/>
        <v>12.17</v>
      </c>
      <c r="J28" s="57">
        <f t="shared" si="2"/>
        <v>17.024000000000001</v>
      </c>
      <c r="K28" s="57">
        <f t="shared" si="2"/>
        <v>19.422999999999998</v>
      </c>
      <c r="L28" s="57">
        <f t="shared" si="2"/>
        <v>20.035</v>
      </c>
      <c r="M28" s="57">
        <f t="shared" si="2"/>
        <v>20.693999999999999</v>
      </c>
      <c r="N28" s="57">
        <f t="shared" si="2"/>
        <v>15.294</v>
      </c>
      <c r="O28" s="57">
        <f t="shared" si="2"/>
        <v>11.909000000000001</v>
      </c>
      <c r="P28" s="57">
        <f t="shared" si="2"/>
        <v>14.394</v>
      </c>
      <c r="Q28" s="57">
        <f t="shared" si="2"/>
        <v>18.446999999999999</v>
      </c>
      <c r="R28" s="57">
        <f t="shared" si="2"/>
        <v>7.6349999999999998</v>
      </c>
      <c r="S28" s="57">
        <f t="shared" si="2"/>
        <v>4.6219999999999999</v>
      </c>
      <c r="T28" s="57">
        <f t="shared" si="2"/>
        <v>10.920999999999999</v>
      </c>
      <c r="U28" s="57">
        <f t="shared" si="2"/>
        <v>22.751999999999999</v>
      </c>
      <c r="V28" s="57">
        <f t="shared" si="2"/>
        <v>21.573</v>
      </c>
      <c r="W28" s="57">
        <f t="shared" si="2"/>
        <v>12.849</v>
      </c>
      <c r="X28" s="57">
        <f t="shared" si="2"/>
        <v>12.281000000000001</v>
      </c>
      <c r="Y28" s="57">
        <f t="shared" si="2"/>
        <v>3.4630000000000001</v>
      </c>
      <c r="Z28" s="58">
        <f t="shared" si="2"/>
        <v>0</v>
      </c>
      <c r="AA28" s="59">
        <f t="shared" si="2"/>
        <v>356.03699999999998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9.8889999999999993</v>
      </c>
      <c r="C47" s="83">
        <f t="shared" ref="C47:Z47" si="8">SUM(C10:C13)+C22+C36</f>
        <v>19.908999999999999</v>
      </c>
      <c r="D47" s="83">
        <f t="shared" si="8"/>
        <v>16.475999999999999</v>
      </c>
      <c r="E47" s="83">
        <f t="shared" si="8"/>
        <v>13.975999999999999</v>
      </c>
      <c r="F47" s="83">
        <f t="shared" si="8"/>
        <v>19.887</v>
      </c>
      <c r="G47" s="83">
        <f t="shared" si="8"/>
        <v>15.199</v>
      </c>
      <c r="H47" s="83">
        <f t="shared" si="8"/>
        <v>15.215</v>
      </c>
      <c r="I47" s="83">
        <f t="shared" si="8"/>
        <v>12.17</v>
      </c>
      <c r="J47" s="83">
        <f t="shared" si="8"/>
        <v>17.024000000000001</v>
      </c>
      <c r="K47" s="83">
        <f t="shared" si="8"/>
        <v>19.422999999999998</v>
      </c>
      <c r="L47" s="83">
        <f t="shared" si="8"/>
        <v>20.034999999999997</v>
      </c>
      <c r="M47" s="83">
        <f t="shared" si="8"/>
        <v>20.693999999999999</v>
      </c>
      <c r="N47" s="83">
        <f t="shared" si="8"/>
        <v>15.294</v>
      </c>
      <c r="O47" s="83">
        <f t="shared" si="8"/>
        <v>11.909000000000001</v>
      </c>
      <c r="P47" s="83">
        <f t="shared" si="8"/>
        <v>14.393999999999998</v>
      </c>
      <c r="Q47" s="83">
        <f t="shared" si="8"/>
        <v>18.446999999999999</v>
      </c>
      <c r="R47" s="83">
        <f t="shared" si="8"/>
        <v>7.6349999999999998</v>
      </c>
      <c r="S47" s="83">
        <f t="shared" si="8"/>
        <v>4.6219999999999999</v>
      </c>
      <c r="T47" s="83">
        <f t="shared" si="8"/>
        <v>10.920999999999999</v>
      </c>
      <c r="U47" s="83">
        <f t="shared" si="8"/>
        <v>22.751999999999999</v>
      </c>
      <c r="V47" s="83">
        <f t="shared" si="8"/>
        <v>21.573</v>
      </c>
      <c r="W47" s="83">
        <f t="shared" si="8"/>
        <v>12.849</v>
      </c>
      <c r="X47" s="83">
        <f t="shared" si="8"/>
        <v>12.280999999999999</v>
      </c>
      <c r="Y47" s="83">
        <f t="shared" si="8"/>
        <v>3.4630000000000001</v>
      </c>
      <c r="Z47" s="84">
        <f t="shared" si="8"/>
        <v>0</v>
      </c>
      <c r="AA47" s="100">
        <f>SUM(B47:Z47)</f>
        <v>356.03699999999998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2021-04-13T20:21:49Z</dcterms:created>
  <dcterms:modified xsi:type="dcterms:W3CDTF">2021-04-13T20:21:51Z</dcterms:modified>
</cp:coreProperties>
</file>