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[1]SPOT_Orders_OverView_01!$A$22:$A$36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<sst xmlns="http://schemas.openxmlformats.org/spreadsheetml/2006/main" count="110" uniqueCount="50">
  <si>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12/04/2021 23:25:35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</si>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</sst>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14.765000000000001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190</c:v>
                </c:pt>
                <c:pt idx="1">
                  <c:v>167</c:v>
                </c:pt>
                <c:pt idx="2">
                  <c:v>63</c:v>
                </c:pt>
                <c:pt idx="7">
                  <c:v>3.4569999999999999</c:v>
                </c:pt>
                <c:pt idx="20">
                  <c:v>6.141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17.209</c:v>
                </c:pt>
                <c:pt idx="1">
                  <c:v>8.0709999999999997</c:v>
                </c:pt>
                <c:pt idx="2">
                  <c:v>6.6430000000000007</c:v>
                </c:pt>
                <c:pt idx="3">
                  <c:v>3.6209999999999996</c:v>
                </c:pt>
                <c:pt idx="4">
                  <c:v>11.871</c:v>
                </c:pt>
                <c:pt idx="5">
                  <c:v>6.6740000000000004</c:v>
                </c:pt>
                <c:pt idx="6">
                  <c:v>13.84</c:v>
                </c:pt>
                <c:pt idx="7">
                  <c:v>8.9209999999999994</c:v>
                </c:pt>
                <c:pt idx="8">
                  <c:v>8.2059999999999995</c:v>
                </c:pt>
                <c:pt idx="9">
                  <c:v>27.685000000000002</c:v>
                </c:pt>
                <c:pt idx="10">
                  <c:v>31.659000000000002</c:v>
                </c:pt>
                <c:pt idx="11">
                  <c:v>10.245000000000001</c:v>
                </c:pt>
                <c:pt idx="12">
                  <c:v>9.5009999999999994</c:v>
                </c:pt>
                <c:pt idx="13">
                  <c:v>7.4009999999999998</c:v>
                </c:pt>
                <c:pt idx="14">
                  <c:v>6.8250000000000002</c:v>
                </c:pt>
                <c:pt idx="15">
                  <c:v>7.6059999999999999</c:v>
                </c:pt>
                <c:pt idx="16">
                  <c:v>8.0190000000000001</c:v>
                </c:pt>
                <c:pt idx="17">
                  <c:v>19.221</c:v>
                </c:pt>
                <c:pt idx="18">
                  <c:v>25.695</c:v>
                </c:pt>
                <c:pt idx="19">
                  <c:v>27.878</c:v>
                </c:pt>
                <c:pt idx="20">
                  <c:v>12.514999999999999</c:v>
                </c:pt>
                <c:pt idx="21">
                  <c:v>9.0570000000000004</c:v>
                </c:pt>
                <c:pt idx="22">
                  <c:v>10.731</c:v>
                </c:pt>
                <c:pt idx="23">
                  <c:v>17.904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6815984"/>
        <c:axId val="3768163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221.97399999999996</c:v>
                </c:pt>
                <c:pt idx="1">
                  <c:v>176.02300000000002</c:v>
                </c:pt>
                <c:pt idx="2">
                  <c:v>69.643000000000001</c:v>
                </c:pt>
                <c:pt idx="3">
                  <c:v>3.6209999999999996</c:v>
                </c:pt>
                <c:pt idx="4">
                  <c:v>11.870999999999999</c:v>
                </c:pt>
                <c:pt idx="5">
                  <c:v>6.6739999999999995</c:v>
                </c:pt>
                <c:pt idx="6">
                  <c:v>14.139999999999999</c:v>
                </c:pt>
                <c:pt idx="7">
                  <c:v>12.685</c:v>
                </c:pt>
                <c:pt idx="8">
                  <c:v>8.8280000000000012</c:v>
                </c:pt>
                <c:pt idx="9">
                  <c:v>28.948</c:v>
                </c:pt>
                <c:pt idx="10">
                  <c:v>34.845000000000006</c:v>
                </c:pt>
                <c:pt idx="11">
                  <c:v>12.164999999999999</c:v>
                </c:pt>
                <c:pt idx="12">
                  <c:v>9.8209999999999997</c:v>
                </c:pt>
                <c:pt idx="13">
                  <c:v>9.2989999999999995</c:v>
                </c:pt>
                <c:pt idx="14">
                  <c:v>8.0920000000000005</c:v>
                </c:pt>
                <c:pt idx="15">
                  <c:v>9.1859999999999999</c:v>
                </c:pt>
                <c:pt idx="16">
                  <c:v>8.0190000000000001</c:v>
                </c:pt>
                <c:pt idx="17">
                  <c:v>19.221</c:v>
                </c:pt>
                <c:pt idx="18">
                  <c:v>25.695</c:v>
                </c:pt>
                <c:pt idx="19">
                  <c:v>28.219000000000001</c:v>
                </c:pt>
                <c:pt idx="20">
                  <c:v>18.655999999999999</c:v>
                </c:pt>
                <c:pt idx="21">
                  <c:v>9.0570000000000004</c:v>
                </c:pt>
                <c:pt idx="22">
                  <c:v>10.731</c:v>
                </c:pt>
                <c:pt idx="23">
                  <c:v>17.904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6815984"/>
        <c:axId val="3768163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60.61</c:v>
                </c:pt>
                <c:pt idx="1">
                  <c:v>63.96</c:v>
                </c:pt>
                <c:pt idx="2">
                  <c:v>62.61</c:v>
                </c:pt>
                <c:pt idx="3">
                  <c:v>63.56</c:v>
                </c:pt>
                <c:pt idx="4">
                  <c:v>57.61</c:v>
                </c:pt>
                <c:pt idx="5">
                  <c:v>60.61</c:v>
                </c:pt>
                <c:pt idx="6">
                  <c:v>76.08</c:v>
                </c:pt>
                <c:pt idx="7">
                  <c:v>84.54</c:v>
                </c:pt>
                <c:pt idx="8">
                  <c:v>82.93</c:v>
                </c:pt>
                <c:pt idx="9">
                  <c:v>74.790000000000006</c:v>
                </c:pt>
                <c:pt idx="10">
                  <c:v>61.99</c:v>
                </c:pt>
                <c:pt idx="11">
                  <c:v>62.9</c:v>
                </c:pt>
                <c:pt idx="12">
                  <c:v>65.8</c:v>
                </c:pt>
                <c:pt idx="13">
                  <c:v>58.78</c:v>
                </c:pt>
                <c:pt idx="14">
                  <c:v>57.58</c:v>
                </c:pt>
                <c:pt idx="15">
                  <c:v>53.05</c:v>
                </c:pt>
                <c:pt idx="16">
                  <c:v>55.04</c:v>
                </c:pt>
                <c:pt idx="17">
                  <c:v>56.97</c:v>
                </c:pt>
                <c:pt idx="18">
                  <c:v>62.35</c:v>
                </c:pt>
                <c:pt idx="19">
                  <c:v>76.38</c:v>
                </c:pt>
                <c:pt idx="20">
                  <c:v>80</c:v>
                </c:pt>
                <c:pt idx="21">
                  <c:v>72.61</c:v>
                </c:pt>
                <c:pt idx="22">
                  <c:v>67.7</c:v>
                </c:pt>
                <c:pt idx="23">
                  <c:v>56.38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6817160"/>
        <c:axId val="376816768"/>
      </c:lineChart>
      <c:catAx>
        <c:axId val="376815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6816376"/>
        <c:crosses val="autoZero"/>
        <c:auto val="1"/>
        <c:lblAlgn val="ctr"/>
        <c:lblOffset val="100"/>
        <c:noMultiLvlLbl val="0"/>
      </c:catAx>
      <c:valAx>
        <c:axId val="376816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6815984"/>
        <c:crosses val="autoZero"/>
        <c:crossBetween val="between"/>
      </c:valAx>
      <c:valAx>
        <c:axId val="3768167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6817160"/>
        <c:crosses val="max"/>
        <c:crossBetween val="between"/>
      </c:valAx>
      <c:catAx>
        <c:axId val="3768171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68167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44299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44299</v>
          </cell>
        </row>
        <row r="5">
          <cell r="C5" t="str">
            <v>LIDA2</v>
          </cell>
        </row>
        <row r="26">
          <cell r="C26">
            <v>14.765000000000001</v>
          </cell>
        </row>
        <row r="27">
          <cell r="C27">
            <v>429.59800000000001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316.99799999999999</v>
          </cell>
        </row>
        <row r="31">
          <cell r="C31">
            <v>0</v>
          </cell>
        </row>
        <row r="32">
          <cell r="C32">
            <v>1.113</v>
          </cell>
        </row>
        <row r="33">
          <cell r="C33">
            <v>12.842999999999998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2.1890000000000001</v>
          </cell>
        </row>
        <row r="40">
          <cell r="C40">
            <v>19.122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434.76499999999999</v>
          </cell>
        </row>
        <row r="46">
          <cell r="C46">
            <v>0</v>
          </cell>
        </row>
        <row r="47">
          <cell r="C47">
            <v>319.2410000000001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60.61</v>
          </cell>
          <cell r="C7">
            <v>63.96</v>
          </cell>
          <cell r="D7">
            <v>62.61</v>
          </cell>
          <cell r="E7">
            <v>63.56</v>
          </cell>
          <cell r="F7">
            <v>57.61</v>
          </cell>
          <cell r="G7">
            <v>60.61</v>
          </cell>
          <cell r="H7">
            <v>76.08</v>
          </cell>
          <cell r="I7">
            <v>84.54</v>
          </cell>
          <cell r="J7">
            <v>82.93</v>
          </cell>
          <cell r="K7">
            <v>74.790000000000006</v>
          </cell>
          <cell r="L7">
            <v>61.99</v>
          </cell>
          <cell r="M7">
            <v>62.9</v>
          </cell>
          <cell r="N7">
            <v>65.8</v>
          </cell>
          <cell r="O7">
            <v>58.78</v>
          </cell>
          <cell r="P7">
            <v>57.58</v>
          </cell>
          <cell r="Q7">
            <v>53.05</v>
          </cell>
          <cell r="R7">
            <v>55.04</v>
          </cell>
          <cell r="S7">
            <v>56.97</v>
          </cell>
          <cell r="T7">
            <v>62.35</v>
          </cell>
          <cell r="U7">
            <v>76.38</v>
          </cell>
          <cell r="V7">
            <v>80</v>
          </cell>
          <cell r="W7">
            <v>72.61</v>
          </cell>
          <cell r="X7">
            <v>67.7</v>
          </cell>
          <cell r="Y7">
            <v>56.38</v>
          </cell>
        </row>
        <row r="13">
          <cell r="B13">
            <v>14.765000000000001</v>
          </cell>
        </row>
        <row r="26">
          <cell r="B26">
            <v>190</v>
          </cell>
          <cell r="C26">
            <v>167</v>
          </cell>
          <cell r="D26">
            <v>63</v>
          </cell>
        </row>
        <row r="37">
          <cell r="I37">
            <v>3.4569999999999999</v>
          </cell>
          <cell r="V37">
            <v>6.141</v>
          </cell>
        </row>
        <row r="59">
          <cell r="B59">
            <v>17.209</v>
          </cell>
          <cell r="C59">
            <v>8.0709999999999997</v>
          </cell>
          <cell r="D59">
            <v>6.6430000000000007</v>
          </cell>
          <cell r="E59">
            <v>3.6209999999999996</v>
          </cell>
          <cell r="F59">
            <v>11.871</v>
          </cell>
          <cell r="G59">
            <v>6.6740000000000004</v>
          </cell>
          <cell r="H59">
            <v>13.84</v>
          </cell>
          <cell r="I59">
            <v>8.9209999999999994</v>
          </cell>
          <cell r="J59">
            <v>8.2059999999999995</v>
          </cell>
          <cell r="K59">
            <v>27.685000000000002</v>
          </cell>
          <cell r="L59">
            <v>31.659000000000002</v>
          </cell>
          <cell r="M59">
            <v>10.245000000000001</v>
          </cell>
          <cell r="N59">
            <v>9.5009999999999994</v>
          </cell>
          <cell r="O59">
            <v>7.4009999999999998</v>
          </cell>
          <cell r="P59">
            <v>6.8250000000000002</v>
          </cell>
          <cell r="Q59">
            <v>7.6059999999999999</v>
          </cell>
          <cell r="R59">
            <v>8.0190000000000001</v>
          </cell>
          <cell r="S59">
            <v>19.221</v>
          </cell>
          <cell r="T59">
            <v>25.695</v>
          </cell>
          <cell r="U59">
            <v>27.878</v>
          </cell>
          <cell r="V59">
            <v>12.514999999999999</v>
          </cell>
          <cell r="W59">
            <v>9.0570000000000004</v>
          </cell>
          <cell r="X59">
            <v>10.731</v>
          </cell>
          <cell r="Y59">
            <v>17.904</v>
          </cell>
        </row>
        <row r="65">
          <cell r="M65">
            <v>1.113</v>
          </cell>
        </row>
        <row r="66">
          <cell r="C66">
            <v>0.95199999999999996</v>
          </cell>
          <cell r="H66">
            <v>0.3</v>
          </cell>
          <cell r="I66">
            <v>0.307</v>
          </cell>
          <cell r="J66">
            <v>0.622</v>
          </cell>
          <cell r="K66">
            <v>1.2629999999999999</v>
          </cell>
          <cell r="L66">
            <v>3.1859999999999999</v>
          </cell>
          <cell r="M66">
            <v>0.80699999999999994</v>
          </cell>
          <cell r="N66">
            <v>0.32</v>
          </cell>
          <cell r="O66">
            <v>1.8979999999999999</v>
          </cell>
          <cell r="P66">
            <v>1.2669999999999999</v>
          </cell>
          <cell r="Q66">
            <v>1.58</v>
          </cell>
          <cell r="U66">
            <v>0.34099999999999997</v>
          </cell>
        </row>
      </sheetData>
      <sheetData sheetId="17">
        <row r="27">
          <cell r="C27">
            <v>34</v>
          </cell>
          <cell r="D27">
            <v>63</v>
          </cell>
        </row>
        <row r="28">
          <cell r="B28">
            <v>204.76499999999999</v>
          </cell>
          <cell r="C28">
            <v>133</v>
          </cell>
        </row>
        <row r="59">
          <cell r="B59">
            <v>15.561</v>
          </cell>
          <cell r="C59">
            <v>8.343</v>
          </cell>
          <cell r="D59">
            <v>5.2020000000000008</v>
          </cell>
          <cell r="E59">
            <v>2.1019999999999999</v>
          </cell>
          <cell r="F59">
            <v>11.523</v>
          </cell>
          <cell r="G59">
            <v>5.3979999999999997</v>
          </cell>
          <cell r="H59">
            <v>13.86</v>
          </cell>
          <cell r="I59">
            <v>11.5</v>
          </cell>
          <cell r="J59">
            <v>7.3769999999999998</v>
          </cell>
          <cell r="K59">
            <v>28.725000000000001</v>
          </cell>
          <cell r="L59">
            <v>34.845000000000006</v>
          </cell>
          <cell r="M59">
            <v>12.164999999999999</v>
          </cell>
          <cell r="N59">
            <v>9.8209999999999997</v>
          </cell>
          <cell r="O59">
            <v>9.2989999999999995</v>
          </cell>
          <cell r="P59">
            <v>8.0920000000000005</v>
          </cell>
          <cell r="Q59">
            <v>9.1859999999999999</v>
          </cell>
          <cell r="R59">
            <v>1.28</v>
          </cell>
          <cell r="S59">
            <v>18.902000000000001</v>
          </cell>
          <cell r="T59">
            <v>24.383000000000003</v>
          </cell>
          <cell r="U59">
            <v>28.219000000000001</v>
          </cell>
          <cell r="V59">
            <v>18.655999999999999</v>
          </cell>
          <cell r="W59">
            <v>9.0570000000000004</v>
          </cell>
          <cell r="X59">
            <v>10.731</v>
          </cell>
          <cell r="Y59">
            <v>15.013999999999999</v>
          </cell>
        </row>
        <row r="65">
          <cell r="I65">
            <v>1.073</v>
          </cell>
          <cell r="J65">
            <v>1.1160000000000001</v>
          </cell>
        </row>
        <row r="66">
          <cell r="B66">
            <v>1.6480000000000001</v>
          </cell>
          <cell r="C66">
            <v>0.68</v>
          </cell>
          <cell r="D66">
            <v>1.4410000000000001</v>
          </cell>
          <cell r="E66">
            <v>1.5190000000000001</v>
          </cell>
          <cell r="F66">
            <v>0.34799999999999998</v>
          </cell>
          <cell r="G66">
            <v>1.276</v>
          </cell>
          <cell r="H66">
            <v>0.28000000000000003</v>
          </cell>
          <cell r="I66">
            <v>0.112</v>
          </cell>
          <cell r="J66">
            <v>0.33500000000000002</v>
          </cell>
          <cell r="K66">
            <v>0.223</v>
          </cell>
          <cell r="R66">
            <v>6.7389999999999999</v>
          </cell>
          <cell r="S66">
            <v>0.31900000000000001</v>
          </cell>
          <cell r="T66">
            <v>1.3119999999999998</v>
          </cell>
          <cell r="Y66">
            <v>2.8899999999999997</v>
          </cell>
        </row>
      </sheetData>
      <sheetData sheetId="18">
        <row r="7">
          <cell r="B7">
            <v>60.61</v>
          </cell>
          <cell r="C7">
            <v>63.96</v>
          </cell>
          <cell r="D7">
            <v>62.61</v>
          </cell>
          <cell r="E7">
            <v>63.56</v>
          </cell>
          <cell r="F7">
            <v>57.61</v>
          </cell>
          <cell r="G7">
            <v>60.61</v>
          </cell>
          <cell r="H7">
            <v>76.08</v>
          </cell>
          <cell r="I7">
            <v>84.54</v>
          </cell>
          <cell r="J7">
            <v>82.93</v>
          </cell>
          <cell r="K7">
            <v>74.790000000000006</v>
          </cell>
          <cell r="L7">
            <v>61.99</v>
          </cell>
          <cell r="M7">
            <v>62.9</v>
          </cell>
          <cell r="N7">
            <v>65.8</v>
          </cell>
          <cell r="O7">
            <v>58.78</v>
          </cell>
          <cell r="P7">
            <v>57.58</v>
          </cell>
          <cell r="Q7">
            <v>53.05</v>
          </cell>
          <cell r="R7">
            <v>55.04</v>
          </cell>
          <cell r="S7">
            <v>56.97</v>
          </cell>
          <cell r="T7">
            <v>62.35</v>
          </cell>
          <cell r="U7">
            <v>76.38</v>
          </cell>
          <cell r="V7">
            <v>80</v>
          </cell>
          <cell r="W7">
            <v>72.61</v>
          </cell>
          <cell r="X7">
            <v>67.7</v>
          </cell>
          <cell r="Y7">
            <v>56.38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VIENER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VIENER</v>
          </cell>
        </row>
        <row r="32">
          <cell r="A32" t="str">
            <v>VOLTERRA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44299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44297</v>
          </cell>
        </row>
        <row r="4">
          <cell r="B4">
            <v>44297</v>
          </cell>
        </row>
        <row r="5">
          <cell r="B5">
            <v>44297</v>
          </cell>
        </row>
        <row r="6">
          <cell r="B6">
            <v>44297</v>
          </cell>
        </row>
        <row r="7">
          <cell r="B7">
            <v>44297</v>
          </cell>
        </row>
        <row r="8">
          <cell r="B8">
            <v>44297</v>
          </cell>
        </row>
        <row r="9">
          <cell r="B9">
            <v>44297</v>
          </cell>
        </row>
        <row r="10">
          <cell r="B10">
            <v>44297</v>
          </cell>
        </row>
        <row r="11">
          <cell r="B11">
            <v>44297</v>
          </cell>
        </row>
        <row r="12">
          <cell r="B12">
            <v>44297</v>
          </cell>
        </row>
        <row r="13">
          <cell r="B13">
            <v>44297</v>
          </cell>
        </row>
        <row r="14">
          <cell r="B14">
            <v>44297</v>
          </cell>
        </row>
        <row r="15">
          <cell r="B15">
            <v>44297</v>
          </cell>
        </row>
        <row r="16">
          <cell r="B16">
            <v>44297</v>
          </cell>
        </row>
      </sheetData>
      <sheetData sheetId="41">
        <row r="2">
          <cell r="C2">
            <v>44300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753.44420000000002</v>
          </cell>
          <cell r="J12">
            <v>753.44399999999996</v>
          </cell>
          <cell r="K12">
            <v>753.44399999999996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10.5746</v>
          </cell>
          <cell r="J15">
            <v>10.574999999999999</v>
          </cell>
          <cell r="K15">
            <v>10.574999999999999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80.906099999999995</v>
          </cell>
          <cell r="J22">
            <v>80.906000000000006</v>
          </cell>
          <cell r="K22">
            <v>80.906000000000006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201.8056</v>
          </cell>
          <cell r="J26">
            <v>201.80600000000001</v>
          </cell>
          <cell r="K26">
            <v>201.80600000000001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44293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0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0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0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0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0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0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0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221.97399999999999</v>
      </c>
      <c r="C4" s="18">
        <v>176.02300000000002</v>
      </c>
      <c r="D4" s="18">
        <v>69.643000000000001</v>
      </c>
      <c r="E4" s="18">
        <v>3.6209999999999996</v>
      </c>
      <c r="F4" s="18">
        <v>11.871</v>
      </c>
      <c r="G4" s="18">
        <v>6.6740000000000004</v>
      </c>
      <c r="H4" s="18">
        <v>14.14</v>
      </c>
      <c r="I4" s="18">
        <v>12.685000000000002</v>
      </c>
      <c r="J4" s="18">
        <v>8.8280000000000012</v>
      </c>
      <c r="K4" s="18">
        <v>28.947999999999997</v>
      </c>
      <c r="L4" s="18">
        <v>34.845000000000006</v>
      </c>
      <c r="M4" s="18">
        <v>12.164999999999999</v>
      </c>
      <c r="N4" s="18">
        <v>9.8209999999999997</v>
      </c>
      <c r="O4" s="18">
        <v>9.2989999999999995</v>
      </c>
      <c r="P4" s="18">
        <v>8.0920000000000005</v>
      </c>
      <c r="Q4" s="18">
        <v>9.1859999999999999</v>
      </c>
      <c r="R4" s="18">
        <v>8.0190000000000001</v>
      </c>
      <c r="S4" s="18">
        <v>19.221</v>
      </c>
      <c r="T4" s="18">
        <v>25.695</v>
      </c>
      <c r="U4" s="18">
        <v>28.219000000000001</v>
      </c>
      <c r="V4" s="18">
        <v>18.655999999999999</v>
      </c>
      <c r="W4" s="18">
        <v>9.0570000000000004</v>
      </c>
      <c r="X4" s="18">
        <v>10.731</v>
      </c>
      <c r="Y4" s="18">
        <v>17.904</v>
      </c>
      <c r="Z4" s="19"/>
      <c r="AA4" s="20">
        <f>SUM(B4:Z4)</f>
        <v>775.31699999999989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60.61</v>
      </c>
      <c r="C7" s="28">
        <v>63.96</v>
      </c>
      <c r="D7" s="28">
        <v>62.61</v>
      </c>
      <c r="E7" s="28">
        <v>63.56</v>
      </c>
      <c r="F7" s="28">
        <v>57.61</v>
      </c>
      <c r="G7" s="28">
        <v>60.61</v>
      </c>
      <c r="H7" s="28">
        <v>76.08</v>
      </c>
      <c r="I7" s="28">
        <v>84.54</v>
      </c>
      <c r="J7" s="28">
        <v>82.93</v>
      </c>
      <c r="K7" s="28">
        <v>74.790000000000006</v>
      </c>
      <c r="L7" s="28">
        <v>61.99</v>
      </c>
      <c r="M7" s="28">
        <v>62.9</v>
      </c>
      <c r="N7" s="28">
        <v>65.8</v>
      </c>
      <c r="O7" s="28">
        <v>58.78</v>
      </c>
      <c r="P7" s="28">
        <v>57.58</v>
      </c>
      <c r="Q7" s="28">
        <v>53.05</v>
      </c>
      <c r="R7" s="28">
        <v>55.04</v>
      </c>
      <c r="S7" s="28">
        <v>56.97</v>
      </c>
      <c r="T7" s="28">
        <v>62.35</v>
      </c>
      <c r="U7" s="28">
        <v>76.38</v>
      </c>
      <c r="V7" s="28">
        <v>80</v>
      </c>
      <c r="W7" s="28">
        <v>72.61</v>
      </c>
      <c r="X7" s="28">
        <v>67.7</v>
      </c>
      <c r="Y7" s="28">
        <v>56.38</v>
      </c>
      <c r="Z7" s="29"/>
      <c r="AA7" s="30">
        <f>IF(SUM(GR_MAINLAND_MCP_SUM_SELL)&lt;&gt;0,AVERAGEIF(GR_MAINLAND_MCP_SUM_SELL,"&lt;&gt;"""),"")</f>
        <v>65.617916666666659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14.765000000000001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14.765000000000001</v>
      </c>
    </row>
    <row r="11" spans="1:27" ht="24.95" customHeight="1" x14ac:dyDescent="0.2">
      <c r="A11" s="45" t="s">
        <v>7</v>
      </c>
      <c r="B11" s="46">
        <v>190</v>
      </c>
      <c r="C11" s="47">
        <v>167</v>
      </c>
      <c r="D11" s="47">
        <v>63</v>
      </c>
      <c r="E11" s="47"/>
      <c r="F11" s="47"/>
      <c r="G11" s="47"/>
      <c r="H11" s="47"/>
      <c r="I11" s="47">
        <v>3.4569999999999999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>
        <v>6.141</v>
      </c>
      <c r="W11" s="47"/>
      <c r="X11" s="47"/>
      <c r="Y11" s="47"/>
      <c r="Z11" s="48"/>
      <c r="AA11" s="49">
        <f>SUM(B11:Z11)</f>
        <v>429.59800000000001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17.209</v>
      </c>
      <c r="C13" s="52">
        <v>8.0709999999999997</v>
      </c>
      <c r="D13" s="52">
        <v>6.6430000000000007</v>
      </c>
      <c r="E13" s="52">
        <v>3.6209999999999996</v>
      </c>
      <c r="F13" s="52">
        <v>11.871</v>
      </c>
      <c r="G13" s="52">
        <v>6.6740000000000004</v>
      </c>
      <c r="H13" s="52">
        <v>13.84</v>
      </c>
      <c r="I13" s="52">
        <v>8.9209999999999994</v>
      </c>
      <c r="J13" s="52">
        <v>8.2059999999999995</v>
      </c>
      <c r="K13" s="52">
        <v>27.685000000000002</v>
      </c>
      <c r="L13" s="52">
        <v>31.659000000000002</v>
      </c>
      <c r="M13" s="52">
        <v>10.245000000000001</v>
      </c>
      <c r="N13" s="52">
        <v>9.5009999999999994</v>
      </c>
      <c r="O13" s="52">
        <v>7.4009999999999998</v>
      </c>
      <c r="P13" s="52">
        <v>6.8250000000000002</v>
      </c>
      <c r="Q13" s="52">
        <v>7.6059999999999999</v>
      </c>
      <c r="R13" s="52">
        <v>8.0190000000000001</v>
      </c>
      <c r="S13" s="52">
        <v>19.221</v>
      </c>
      <c r="T13" s="52">
        <v>25.695</v>
      </c>
      <c r="U13" s="52">
        <v>27.878</v>
      </c>
      <c r="V13" s="52">
        <v>12.514999999999999</v>
      </c>
      <c r="W13" s="52">
        <v>9.0570000000000004</v>
      </c>
      <c r="X13" s="52">
        <v>10.731</v>
      </c>
      <c r="Y13" s="52">
        <v>17.904</v>
      </c>
      <c r="Z13" s="53"/>
      <c r="AA13" s="54">
        <f>SUM(B13:Z13)</f>
        <v>316.99799999999999</v>
      </c>
    </row>
    <row r="14" spans="1:27" ht="30" customHeight="1" thickBot="1" x14ac:dyDescent="0.25">
      <c r="A14" s="55" t="s">
        <v>10</v>
      </c>
      <c r="B14" s="56">
        <f>IF(LEN(B$2)&gt;0,SUM(B10:B13),"")</f>
        <v>221.97399999999999</v>
      </c>
      <c r="C14" s="57">
        <f t="shared" ref="C14:Z14" si="0">IF(LEN(C$2)&gt;0,SUM(C10:C13),"")</f>
        <v>175.071</v>
      </c>
      <c r="D14" s="57">
        <f t="shared" si="0"/>
        <v>69.643000000000001</v>
      </c>
      <c r="E14" s="57">
        <f t="shared" si="0"/>
        <v>3.6209999999999996</v>
      </c>
      <c r="F14" s="57">
        <f t="shared" si="0"/>
        <v>11.871</v>
      </c>
      <c r="G14" s="57">
        <f t="shared" si="0"/>
        <v>6.6740000000000004</v>
      </c>
      <c r="H14" s="57">
        <f t="shared" si="0"/>
        <v>13.84</v>
      </c>
      <c r="I14" s="57">
        <f t="shared" si="0"/>
        <v>12.378</v>
      </c>
      <c r="J14" s="57">
        <f t="shared" si="0"/>
        <v>8.2059999999999995</v>
      </c>
      <c r="K14" s="57">
        <f t="shared" si="0"/>
        <v>27.685000000000002</v>
      </c>
      <c r="L14" s="57">
        <f t="shared" si="0"/>
        <v>31.659000000000002</v>
      </c>
      <c r="M14" s="57">
        <f t="shared" si="0"/>
        <v>10.245000000000001</v>
      </c>
      <c r="N14" s="57">
        <f t="shared" si="0"/>
        <v>9.5009999999999994</v>
      </c>
      <c r="O14" s="57">
        <f t="shared" si="0"/>
        <v>7.4009999999999998</v>
      </c>
      <c r="P14" s="57">
        <f t="shared" si="0"/>
        <v>6.8250000000000002</v>
      </c>
      <c r="Q14" s="57">
        <f t="shared" si="0"/>
        <v>7.6059999999999999</v>
      </c>
      <c r="R14" s="57">
        <f t="shared" si="0"/>
        <v>8.0190000000000001</v>
      </c>
      <c r="S14" s="57">
        <f t="shared" si="0"/>
        <v>19.221</v>
      </c>
      <c r="T14" s="57">
        <f t="shared" si="0"/>
        <v>25.695</v>
      </c>
      <c r="U14" s="57">
        <f t="shared" si="0"/>
        <v>27.878</v>
      </c>
      <c r="V14" s="57">
        <f t="shared" si="0"/>
        <v>18.655999999999999</v>
      </c>
      <c r="W14" s="57">
        <f t="shared" si="0"/>
        <v>9.0570000000000004</v>
      </c>
      <c r="X14" s="57">
        <f t="shared" si="0"/>
        <v>10.731</v>
      </c>
      <c r="Y14" s="57">
        <f t="shared" si="0"/>
        <v>17.904</v>
      </c>
      <c r="Z14" s="58" t="str">
        <f t="shared" si="0"/>
        <v/>
      </c>
      <c r="AA14" s="59">
        <f>SUM(AA9:AA13)</f>
        <v>761.36099999999999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>
        <v>1.113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1.113</v>
      </c>
    </row>
    <row r="19" spans="1:27" ht="24.95" customHeight="1" x14ac:dyDescent="0.2">
      <c r="A19" s="70" t="s">
        <v>14</v>
      </c>
      <c r="B19" s="75"/>
      <c r="C19" s="76">
        <v>0.95199999999999996</v>
      </c>
      <c r="D19" s="76"/>
      <c r="E19" s="76"/>
      <c r="F19" s="76"/>
      <c r="G19" s="76"/>
      <c r="H19" s="76">
        <v>0.3</v>
      </c>
      <c r="I19" s="76">
        <v>0.307</v>
      </c>
      <c r="J19" s="76">
        <v>0.622</v>
      </c>
      <c r="K19" s="76">
        <v>1.2629999999999999</v>
      </c>
      <c r="L19" s="76">
        <v>3.1859999999999999</v>
      </c>
      <c r="M19" s="76">
        <v>0.80699999999999994</v>
      </c>
      <c r="N19" s="76">
        <v>0.32</v>
      </c>
      <c r="O19" s="76">
        <v>1.8979999999999999</v>
      </c>
      <c r="P19" s="76">
        <v>1.2669999999999999</v>
      </c>
      <c r="Q19" s="76">
        <v>1.58</v>
      </c>
      <c r="R19" s="76"/>
      <c r="S19" s="76"/>
      <c r="T19" s="76"/>
      <c r="U19" s="76">
        <v>0.34099999999999997</v>
      </c>
      <c r="V19" s="76"/>
      <c r="W19" s="76"/>
      <c r="X19" s="76"/>
      <c r="Y19" s="76"/>
      <c r="Z19" s="73"/>
      <c r="AA19" s="74">
        <f>SUM(B19:Z19)</f>
        <v>12.842999999999998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0.95199999999999996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0.3</v>
      </c>
      <c r="I22" s="83">
        <f t="shared" si="1"/>
        <v>0.307</v>
      </c>
      <c r="J22" s="83">
        <f t="shared" si="1"/>
        <v>0.622</v>
      </c>
      <c r="K22" s="83">
        <f t="shared" si="1"/>
        <v>1.2629999999999999</v>
      </c>
      <c r="L22" s="83">
        <f t="shared" si="1"/>
        <v>3.1859999999999999</v>
      </c>
      <c r="M22" s="83">
        <f t="shared" si="1"/>
        <v>1.92</v>
      </c>
      <c r="N22" s="83">
        <f t="shared" si="1"/>
        <v>0.32</v>
      </c>
      <c r="O22" s="83">
        <f t="shared" si="1"/>
        <v>1.8979999999999999</v>
      </c>
      <c r="P22" s="83">
        <f t="shared" si="1"/>
        <v>1.2669999999999999</v>
      </c>
      <c r="Q22" s="83">
        <f t="shared" si="1"/>
        <v>1.58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0.34099999999999997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13.955999999999998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221.97399999999999</v>
      </c>
      <c r="C26" s="72">
        <v>176.023</v>
      </c>
      <c r="D26" s="72">
        <v>69.643000000000001</v>
      </c>
      <c r="E26" s="72">
        <v>3.621</v>
      </c>
      <c r="F26" s="72">
        <v>11.871</v>
      </c>
      <c r="G26" s="72">
        <v>6.6740000000000004</v>
      </c>
      <c r="H26" s="72">
        <v>14.14</v>
      </c>
      <c r="I26" s="72">
        <v>12.685</v>
      </c>
      <c r="J26" s="72">
        <v>8.8279999999999994</v>
      </c>
      <c r="K26" s="72">
        <v>28.948</v>
      </c>
      <c r="L26" s="72">
        <v>34.844999999999999</v>
      </c>
      <c r="M26" s="72">
        <v>12.164999999999999</v>
      </c>
      <c r="N26" s="72">
        <v>9.8209999999999997</v>
      </c>
      <c r="O26" s="72">
        <v>9.2989999999999995</v>
      </c>
      <c r="P26" s="72">
        <v>8.0920000000000005</v>
      </c>
      <c r="Q26" s="72">
        <v>9.1859999999999999</v>
      </c>
      <c r="R26" s="72">
        <v>8.0190000000000001</v>
      </c>
      <c r="S26" s="72">
        <v>19.221</v>
      </c>
      <c r="T26" s="72">
        <v>25.695</v>
      </c>
      <c r="U26" s="72">
        <v>28.219000000000001</v>
      </c>
      <c r="V26" s="72">
        <v>18.655999999999999</v>
      </c>
      <c r="W26" s="72">
        <v>9.0570000000000004</v>
      </c>
      <c r="X26" s="72">
        <v>10.731</v>
      </c>
      <c r="Y26" s="72">
        <v>17.904</v>
      </c>
      <c r="Z26" s="73"/>
      <c r="AA26" s="74">
        <f>SUM(B26:Z26)</f>
        <v>775.31699999999989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221.97399999999999</v>
      </c>
      <c r="C28" s="57">
        <f t="shared" ref="C28:Z28" si="2">IF(LEN(C$2)&gt;0,SUM(C25:C27),"")</f>
        <v>176.023</v>
      </c>
      <c r="D28" s="57">
        <f t="shared" si="2"/>
        <v>69.643000000000001</v>
      </c>
      <c r="E28" s="57">
        <f t="shared" si="2"/>
        <v>3.621</v>
      </c>
      <c r="F28" s="57">
        <f t="shared" si="2"/>
        <v>11.871</v>
      </c>
      <c r="G28" s="57">
        <f t="shared" si="2"/>
        <v>6.6740000000000004</v>
      </c>
      <c r="H28" s="57">
        <f t="shared" si="2"/>
        <v>14.14</v>
      </c>
      <c r="I28" s="57">
        <f t="shared" si="2"/>
        <v>12.685</v>
      </c>
      <c r="J28" s="57">
        <f t="shared" si="2"/>
        <v>8.8279999999999994</v>
      </c>
      <c r="K28" s="57">
        <f t="shared" si="2"/>
        <v>28.948</v>
      </c>
      <c r="L28" s="57">
        <f t="shared" si="2"/>
        <v>34.844999999999999</v>
      </c>
      <c r="M28" s="57">
        <f t="shared" si="2"/>
        <v>12.164999999999999</v>
      </c>
      <c r="N28" s="57">
        <f t="shared" si="2"/>
        <v>9.8209999999999997</v>
      </c>
      <c r="O28" s="57">
        <f t="shared" si="2"/>
        <v>9.2989999999999995</v>
      </c>
      <c r="P28" s="57">
        <f t="shared" si="2"/>
        <v>8.0920000000000005</v>
      </c>
      <c r="Q28" s="57">
        <f t="shared" si="2"/>
        <v>9.1859999999999999</v>
      </c>
      <c r="R28" s="57">
        <f t="shared" si="2"/>
        <v>8.0190000000000001</v>
      </c>
      <c r="S28" s="57">
        <f t="shared" si="2"/>
        <v>19.221</v>
      </c>
      <c r="T28" s="57">
        <f t="shared" si="2"/>
        <v>25.695</v>
      </c>
      <c r="U28" s="57">
        <f t="shared" si="2"/>
        <v>28.219000000000001</v>
      </c>
      <c r="V28" s="57">
        <f t="shared" si="2"/>
        <v>18.655999999999999</v>
      </c>
      <c r="W28" s="57">
        <f t="shared" si="2"/>
        <v>9.0570000000000004</v>
      </c>
      <c r="X28" s="57">
        <f t="shared" si="2"/>
        <v>10.731</v>
      </c>
      <c r="Y28" s="57">
        <f t="shared" si="2"/>
        <v>17.904</v>
      </c>
      <c r="Z28" s="58" t="str">
        <f t="shared" si="2"/>
        <v/>
      </c>
      <c r="AA28" s="59">
        <f>SUM(AA25:AA27)</f>
        <v>775.31699999999989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221.97399999999999</v>
      </c>
      <c r="C47" s="83">
        <f t="shared" ref="C47:Z47" si="8">IF(LEN(C$2)&gt;0,C14+C22+C36,"")</f>
        <v>176.023</v>
      </c>
      <c r="D47" s="83">
        <f t="shared" si="8"/>
        <v>69.643000000000001</v>
      </c>
      <c r="E47" s="83">
        <f t="shared" si="8"/>
        <v>3.6209999999999996</v>
      </c>
      <c r="F47" s="83">
        <f t="shared" si="8"/>
        <v>11.871</v>
      </c>
      <c r="G47" s="83">
        <f t="shared" si="8"/>
        <v>6.6740000000000004</v>
      </c>
      <c r="H47" s="83">
        <f t="shared" si="8"/>
        <v>14.14</v>
      </c>
      <c r="I47" s="83">
        <f t="shared" si="8"/>
        <v>12.685</v>
      </c>
      <c r="J47" s="83">
        <f t="shared" si="8"/>
        <v>8.8279999999999994</v>
      </c>
      <c r="K47" s="83">
        <f t="shared" si="8"/>
        <v>28.948</v>
      </c>
      <c r="L47" s="83">
        <f t="shared" si="8"/>
        <v>34.844999999999999</v>
      </c>
      <c r="M47" s="83">
        <f t="shared" si="8"/>
        <v>12.165000000000001</v>
      </c>
      <c r="N47" s="83">
        <f t="shared" si="8"/>
        <v>9.8209999999999997</v>
      </c>
      <c r="O47" s="83">
        <f t="shared" si="8"/>
        <v>9.2989999999999995</v>
      </c>
      <c r="P47" s="83">
        <f t="shared" si="8"/>
        <v>8.0920000000000005</v>
      </c>
      <c r="Q47" s="83">
        <f t="shared" si="8"/>
        <v>9.1859999999999999</v>
      </c>
      <c r="R47" s="83">
        <f t="shared" si="8"/>
        <v>8.0190000000000001</v>
      </c>
      <c r="S47" s="83">
        <f t="shared" si="8"/>
        <v>19.221</v>
      </c>
      <c r="T47" s="83">
        <f t="shared" si="8"/>
        <v>25.695</v>
      </c>
      <c r="U47" s="83">
        <f t="shared" si="8"/>
        <v>28.219000000000001</v>
      </c>
      <c r="V47" s="83">
        <f t="shared" si="8"/>
        <v>18.655999999999999</v>
      </c>
      <c r="W47" s="83">
        <f t="shared" si="8"/>
        <v>9.0570000000000004</v>
      </c>
      <c r="X47" s="83">
        <f t="shared" si="8"/>
        <v>10.731</v>
      </c>
      <c r="Y47" s="83">
        <f t="shared" si="8"/>
        <v>17.904</v>
      </c>
      <c r="Z47" s="84" t="str">
        <f t="shared" si="8"/>
        <v/>
      </c>
      <c r="AA47" s="100">
        <f>SUM(B47:Z47)</f>
        <v>775.31699999999989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221.97399999999996</v>
      </c>
      <c r="C4" s="18">
        <v>176.02300000000002</v>
      </c>
      <c r="D4" s="18">
        <v>69.643000000000001</v>
      </c>
      <c r="E4" s="18">
        <v>3.6209999999999996</v>
      </c>
      <c r="F4" s="18">
        <v>11.870999999999999</v>
      </c>
      <c r="G4" s="18">
        <v>6.6739999999999995</v>
      </c>
      <c r="H4" s="18">
        <v>14.139999999999999</v>
      </c>
      <c r="I4" s="18">
        <v>12.685</v>
      </c>
      <c r="J4" s="18">
        <v>8.8280000000000012</v>
      </c>
      <c r="K4" s="18">
        <v>28.948</v>
      </c>
      <c r="L4" s="18">
        <v>34.845000000000006</v>
      </c>
      <c r="M4" s="18">
        <v>12.164999999999999</v>
      </c>
      <c r="N4" s="18">
        <v>9.8209999999999997</v>
      </c>
      <c r="O4" s="18">
        <v>9.2989999999999995</v>
      </c>
      <c r="P4" s="18">
        <v>8.0920000000000005</v>
      </c>
      <c r="Q4" s="18">
        <v>9.1859999999999999</v>
      </c>
      <c r="R4" s="18">
        <v>8.0190000000000001</v>
      </c>
      <c r="S4" s="18">
        <v>19.221</v>
      </c>
      <c r="T4" s="18">
        <v>25.695</v>
      </c>
      <c r="U4" s="18">
        <v>28.219000000000001</v>
      </c>
      <c r="V4" s="18">
        <v>18.655999999999999</v>
      </c>
      <c r="W4" s="18">
        <v>9.0570000000000004</v>
      </c>
      <c r="X4" s="18">
        <v>10.731</v>
      </c>
      <c r="Y4" s="18">
        <v>17.904</v>
      </c>
      <c r="Z4" s="19"/>
      <c r="AA4" s="20">
        <f>SUM(B4:Z4)</f>
        <v>775.31699999999989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60.61</v>
      </c>
      <c r="C7" s="28">
        <v>63.96</v>
      </c>
      <c r="D7" s="28">
        <v>62.61</v>
      </c>
      <c r="E7" s="28">
        <v>63.56</v>
      </c>
      <c r="F7" s="28">
        <v>57.61</v>
      </c>
      <c r="G7" s="28">
        <v>60.61</v>
      </c>
      <c r="H7" s="28">
        <v>76.08</v>
      </c>
      <c r="I7" s="28">
        <v>84.54</v>
      </c>
      <c r="J7" s="28">
        <v>82.93</v>
      </c>
      <c r="K7" s="28">
        <v>74.790000000000006</v>
      </c>
      <c r="L7" s="28">
        <v>61.99</v>
      </c>
      <c r="M7" s="28">
        <v>62.9</v>
      </c>
      <c r="N7" s="28">
        <v>65.8</v>
      </c>
      <c r="O7" s="28">
        <v>58.78</v>
      </c>
      <c r="P7" s="28">
        <v>57.58</v>
      </c>
      <c r="Q7" s="28">
        <v>53.05</v>
      </c>
      <c r="R7" s="28">
        <v>55.04</v>
      </c>
      <c r="S7" s="28">
        <v>56.97</v>
      </c>
      <c r="T7" s="28">
        <v>62.35</v>
      </c>
      <c r="U7" s="28">
        <v>76.38</v>
      </c>
      <c r="V7" s="28">
        <v>80</v>
      </c>
      <c r="W7" s="28">
        <v>72.61</v>
      </c>
      <c r="X7" s="28">
        <v>67.7</v>
      </c>
      <c r="Y7" s="28">
        <v>56.38</v>
      </c>
      <c r="Z7" s="29"/>
      <c r="AA7" s="30">
        <v>65.617916666666659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204.76499999999999</v>
      </c>
      <c r="C11" s="47">
        <v>167</v>
      </c>
      <c r="D11" s="47">
        <v>63</v>
      </c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434.76499999999999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15.561</v>
      </c>
      <c r="C13" s="52">
        <v>8.343</v>
      </c>
      <c r="D13" s="52">
        <v>5.2020000000000008</v>
      </c>
      <c r="E13" s="52">
        <v>2.1019999999999999</v>
      </c>
      <c r="F13" s="52">
        <v>11.523</v>
      </c>
      <c r="G13" s="52">
        <v>5.3979999999999997</v>
      </c>
      <c r="H13" s="52">
        <v>13.86</v>
      </c>
      <c r="I13" s="52">
        <v>11.5</v>
      </c>
      <c r="J13" s="52">
        <v>7.3769999999999998</v>
      </c>
      <c r="K13" s="52">
        <v>28.725000000000001</v>
      </c>
      <c r="L13" s="52">
        <v>34.845000000000006</v>
      </c>
      <c r="M13" s="52">
        <v>12.164999999999999</v>
      </c>
      <c r="N13" s="52">
        <v>9.8209999999999997</v>
      </c>
      <c r="O13" s="52">
        <v>9.2989999999999995</v>
      </c>
      <c r="P13" s="52">
        <v>8.0920000000000005</v>
      </c>
      <c r="Q13" s="52">
        <v>9.1859999999999999</v>
      </c>
      <c r="R13" s="52">
        <v>1.28</v>
      </c>
      <c r="S13" s="52">
        <v>18.902000000000001</v>
      </c>
      <c r="T13" s="52">
        <v>24.383000000000003</v>
      </c>
      <c r="U13" s="52">
        <v>28.219000000000001</v>
      </c>
      <c r="V13" s="52">
        <v>18.655999999999999</v>
      </c>
      <c r="W13" s="52">
        <v>9.0570000000000004</v>
      </c>
      <c r="X13" s="52">
        <v>10.731</v>
      </c>
      <c r="Y13" s="52">
        <v>15.013999999999999</v>
      </c>
      <c r="Z13" s="53"/>
      <c r="AA13" s="54">
        <f>SUM(B13:Z13)</f>
        <v>319.2410000000001</v>
      </c>
    </row>
    <row r="14" spans="1:27" ht="30" customHeight="1" thickBot="1" x14ac:dyDescent="0.25">
      <c r="A14" s="55" t="s">
        <v>10</v>
      </c>
      <c r="B14" s="56">
        <f>IF(LEN(B$2)&gt;0,SUM(B10:B13),"")</f>
        <v>220.32599999999999</v>
      </c>
      <c r="C14" s="57">
        <f t="shared" ref="C14:Z14" si="0">IF(LEN(C$2)&gt;0,SUM(C10:C13),"")</f>
        <v>175.34299999999999</v>
      </c>
      <c r="D14" s="57">
        <f t="shared" si="0"/>
        <v>68.201999999999998</v>
      </c>
      <c r="E14" s="57">
        <f t="shared" si="0"/>
        <v>2.1019999999999999</v>
      </c>
      <c r="F14" s="57">
        <f t="shared" si="0"/>
        <v>11.523</v>
      </c>
      <c r="G14" s="57">
        <f t="shared" si="0"/>
        <v>5.3979999999999997</v>
      </c>
      <c r="H14" s="57">
        <f t="shared" si="0"/>
        <v>13.86</v>
      </c>
      <c r="I14" s="57">
        <f t="shared" si="0"/>
        <v>11.5</v>
      </c>
      <c r="J14" s="57">
        <f t="shared" si="0"/>
        <v>7.3769999999999998</v>
      </c>
      <c r="K14" s="57">
        <f t="shared" si="0"/>
        <v>28.725000000000001</v>
      </c>
      <c r="L14" s="57">
        <f t="shared" si="0"/>
        <v>34.845000000000006</v>
      </c>
      <c r="M14" s="57">
        <f t="shared" si="0"/>
        <v>12.164999999999999</v>
      </c>
      <c r="N14" s="57">
        <f t="shared" si="0"/>
        <v>9.8209999999999997</v>
      </c>
      <c r="O14" s="57">
        <f t="shared" si="0"/>
        <v>9.2989999999999995</v>
      </c>
      <c r="P14" s="57">
        <f t="shared" si="0"/>
        <v>8.0920000000000005</v>
      </c>
      <c r="Q14" s="57">
        <f t="shared" si="0"/>
        <v>9.1859999999999999</v>
      </c>
      <c r="R14" s="57">
        <f t="shared" si="0"/>
        <v>1.28</v>
      </c>
      <c r="S14" s="57">
        <f t="shared" si="0"/>
        <v>18.902000000000001</v>
      </c>
      <c r="T14" s="57">
        <f t="shared" si="0"/>
        <v>24.383000000000003</v>
      </c>
      <c r="U14" s="57">
        <f t="shared" si="0"/>
        <v>28.219000000000001</v>
      </c>
      <c r="V14" s="57">
        <f t="shared" si="0"/>
        <v>18.655999999999999</v>
      </c>
      <c r="W14" s="57">
        <f t="shared" si="0"/>
        <v>9.0570000000000004</v>
      </c>
      <c r="X14" s="57">
        <f t="shared" si="0"/>
        <v>10.731</v>
      </c>
      <c r="Y14" s="57">
        <f t="shared" si="0"/>
        <v>15.013999999999999</v>
      </c>
      <c r="Z14" s="58" t="str">
        <f t="shared" si="0"/>
        <v/>
      </c>
      <c r="AA14" s="59">
        <f>SUM(AA9:AA13)</f>
        <v>754.00600000000009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>
        <v>1.073</v>
      </c>
      <c r="J18" s="72">
        <v>1.1160000000000001</v>
      </c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2.1890000000000001</v>
      </c>
    </row>
    <row r="19" spans="1:27" ht="24.95" customHeight="1" x14ac:dyDescent="0.2">
      <c r="A19" s="70" t="s">
        <v>14</v>
      </c>
      <c r="B19" s="75">
        <v>1.6480000000000001</v>
      </c>
      <c r="C19" s="76">
        <v>0.68</v>
      </c>
      <c r="D19" s="76">
        <v>1.4410000000000001</v>
      </c>
      <c r="E19" s="76">
        <v>1.5190000000000001</v>
      </c>
      <c r="F19" s="76">
        <v>0.34799999999999998</v>
      </c>
      <c r="G19" s="76">
        <v>1.276</v>
      </c>
      <c r="H19" s="76">
        <v>0.28000000000000003</v>
      </c>
      <c r="I19" s="76">
        <v>0.112</v>
      </c>
      <c r="J19" s="76">
        <v>0.33500000000000002</v>
      </c>
      <c r="K19" s="76">
        <v>0.223</v>
      </c>
      <c r="L19" s="76"/>
      <c r="M19" s="76"/>
      <c r="N19" s="76"/>
      <c r="O19" s="76"/>
      <c r="P19" s="76"/>
      <c r="Q19" s="76"/>
      <c r="R19" s="76">
        <v>6.7389999999999999</v>
      </c>
      <c r="S19" s="76">
        <v>0.31900000000000001</v>
      </c>
      <c r="T19" s="76">
        <v>1.3119999999999998</v>
      </c>
      <c r="U19" s="76"/>
      <c r="V19" s="76"/>
      <c r="W19" s="76"/>
      <c r="X19" s="76"/>
      <c r="Y19" s="76">
        <v>2.8899999999999997</v>
      </c>
      <c r="Z19" s="73"/>
      <c r="AA19" s="74">
        <f>SUM(B19:Z19)</f>
        <v>19.122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1.6480000000000001</v>
      </c>
      <c r="C22" s="83">
        <f t="shared" si="1"/>
        <v>0.68</v>
      </c>
      <c r="D22" s="83">
        <f t="shared" si="1"/>
        <v>1.4410000000000001</v>
      </c>
      <c r="E22" s="83">
        <f t="shared" si="1"/>
        <v>1.5190000000000001</v>
      </c>
      <c r="F22" s="83">
        <f t="shared" si="1"/>
        <v>0.34799999999999998</v>
      </c>
      <c r="G22" s="83">
        <f t="shared" si="1"/>
        <v>1.276</v>
      </c>
      <c r="H22" s="83">
        <f t="shared" si="1"/>
        <v>0.28000000000000003</v>
      </c>
      <c r="I22" s="83">
        <f t="shared" si="1"/>
        <v>1.1850000000000001</v>
      </c>
      <c r="J22" s="83">
        <f t="shared" si="1"/>
        <v>1.4510000000000001</v>
      </c>
      <c r="K22" s="83">
        <f t="shared" si="1"/>
        <v>0.223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6.7389999999999999</v>
      </c>
      <c r="S22" s="83">
        <f t="shared" si="1"/>
        <v>0.31900000000000001</v>
      </c>
      <c r="T22" s="83">
        <f t="shared" si="1"/>
        <v>1.3119999999999998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2.8899999999999997</v>
      </c>
      <c r="Z22" s="84">
        <f t="shared" si="1"/>
        <v>0</v>
      </c>
      <c r="AA22" s="85">
        <f t="shared" si="1"/>
        <v>21.311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221.97399999999999</v>
      </c>
      <c r="C26" s="72">
        <v>176.023</v>
      </c>
      <c r="D26" s="72">
        <v>69.643000000000001</v>
      </c>
      <c r="E26" s="72">
        <v>3.621</v>
      </c>
      <c r="F26" s="72">
        <v>11.871</v>
      </c>
      <c r="G26" s="72">
        <v>6.6740000000000004</v>
      </c>
      <c r="H26" s="72">
        <v>14.14</v>
      </c>
      <c r="I26" s="72">
        <v>12.685</v>
      </c>
      <c r="J26" s="72">
        <v>8.8279999999999994</v>
      </c>
      <c r="K26" s="72">
        <v>28.948</v>
      </c>
      <c r="L26" s="72">
        <v>34.844999999999999</v>
      </c>
      <c r="M26" s="72">
        <v>12.164999999999999</v>
      </c>
      <c r="N26" s="72">
        <v>9.8209999999999997</v>
      </c>
      <c r="O26" s="72">
        <v>9.2989999999999995</v>
      </c>
      <c r="P26" s="72">
        <v>8.0920000000000005</v>
      </c>
      <c r="Q26" s="72">
        <v>9.1859999999999999</v>
      </c>
      <c r="R26" s="72">
        <v>8.0190000000000001</v>
      </c>
      <c r="S26" s="72">
        <v>19.221</v>
      </c>
      <c r="T26" s="72">
        <v>25.695</v>
      </c>
      <c r="U26" s="72">
        <v>28.219000000000001</v>
      </c>
      <c r="V26" s="72">
        <v>18.655999999999999</v>
      </c>
      <c r="W26" s="72">
        <v>9.0570000000000004</v>
      </c>
      <c r="X26" s="72">
        <v>10.731</v>
      </c>
      <c r="Y26" s="72">
        <v>17.904</v>
      </c>
      <c r="Z26" s="73"/>
      <c r="AA26" s="74">
        <f>SUM(B26:Z26)</f>
        <v>775.31699999999989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221.97399999999999</v>
      </c>
      <c r="C28" s="57">
        <f t="shared" si="2"/>
        <v>176.023</v>
      </c>
      <c r="D28" s="57">
        <f t="shared" si="2"/>
        <v>69.643000000000001</v>
      </c>
      <c r="E28" s="57">
        <f t="shared" si="2"/>
        <v>3.621</v>
      </c>
      <c r="F28" s="57">
        <f t="shared" si="2"/>
        <v>11.871</v>
      </c>
      <c r="G28" s="57">
        <f t="shared" si="2"/>
        <v>6.6740000000000004</v>
      </c>
      <c r="H28" s="57">
        <f t="shared" si="2"/>
        <v>14.14</v>
      </c>
      <c r="I28" s="57">
        <f t="shared" si="2"/>
        <v>12.685</v>
      </c>
      <c r="J28" s="57">
        <f t="shared" si="2"/>
        <v>8.8279999999999994</v>
      </c>
      <c r="K28" s="57">
        <f t="shared" si="2"/>
        <v>28.948</v>
      </c>
      <c r="L28" s="57">
        <f t="shared" si="2"/>
        <v>34.844999999999999</v>
      </c>
      <c r="M28" s="57">
        <f t="shared" si="2"/>
        <v>12.164999999999999</v>
      </c>
      <c r="N28" s="57">
        <f t="shared" si="2"/>
        <v>9.8209999999999997</v>
      </c>
      <c r="O28" s="57">
        <f t="shared" si="2"/>
        <v>9.2989999999999995</v>
      </c>
      <c r="P28" s="57">
        <f t="shared" si="2"/>
        <v>8.0920000000000005</v>
      </c>
      <c r="Q28" s="57">
        <f t="shared" si="2"/>
        <v>9.1859999999999999</v>
      </c>
      <c r="R28" s="57">
        <f t="shared" si="2"/>
        <v>8.0190000000000001</v>
      </c>
      <c r="S28" s="57">
        <f t="shared" si="2"/>
        <v>19.221</v>
      </c>
      <c r="T28" s="57">
        <f t="shared" si="2"/>
        <v>25.695</v>
      </c>
      <c r="U28" s="57">
        <f t="shared" si="2"/>
        <v>28.219000000000001</v>
      </c>
      <c r="V28" s="57">
        <f t="shared" si="2"/>
        <v>18.655999999999999</v>
      </c>
      <c r="W28" s="57">
        <f t="shared" si="2"/>
        <v>9.0570000000000004</v>
      </c>
      <c r="X28" s="57">
        <f t="shared" si="2"/>
        <v>10.731</v>
      </c>
      <c r="Y28" s="57">
        <f t="shared" si="2"/>
        <v>17.904</v>
      </c>
      <c r="Z28" s="58">
        <f t="shared" si="2"/>
        <v>0</v>
      </c>
      <c r="AA28" s="59">
        <f t="shared" si="2"/>
        <v>775.31699999999989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221.97399999999999</v>
      </c>
      <c r="C47" s="83">
        <f t="shared" ref="C47:Z47" si="8">SUM(C10:C13)+C22+C36</f>
        <v>176.023</v>
      </c>
      <c r="D47" s="83">
        <f t="shared" si="8"/>
        <v>69.643000000000001</v>
      </c>
      <c r="E47" s="83">
        <f t="shared" si="8"/>
        <v>3.621</v>
      </c>
      <c r="F47" s="83">
        <f t="shared" si="8"/>
        <v>11.871</v>
      </c>
      <c r="G47" s="83">
        <f t="shared" si="8"/>
        <v>6.6739999999999995</v>
      </c>
      <c r="H47" s="83">
        <f t="shared" si="8"/>
        <v>14.139999999999999</v>
      </c>
      <c r="I47" s="83">
        <f t="shared" si="8"/>
        <v>12.685</v>
      </c>
      <c r="J47" s="83">
        <f t="shared" si="8"/>
        <v>8.8279999999999994</v>
      </c>
      <c r="K47" s="83">
        <f t="shared" si="8"/>
        <v>28.948</v>
      </c>
      <c r="L47" s="83">
        <f t="shared" si="8"/>
        <v>34.845000000000006</v>
      </c>
      <c r="M47" s="83">
        <f t="shared" si="8"/>
        <v>12.164999999999999</v>
      </c>
      <c r="N47" s="83">
        <f t="shared" si="8"/>
        <v>9.8209999999999997</v>
      </c>
      <c r="O47" s="83">
        <f t="shared" si="8"/>
        <v>9.2989999999999995</v>
      </c>
      <c r="P47" s="83">
        <f t="shared" si="8"/>
        <v>8.0920000000000005</v>
      </c>
      <c r="Q47" s="83">
        <f t="shared" si="8"/>
        <v>9.1859999999999999</v>
      </c>
      <c r="R47" s="83">
        <f t="shared" si="8"/>
        <v>8.0190000000000001</v>
      </c>
      <c r="S47" s="83">
        <f t="shared" si="8"/>
        <v>19.221</v>
      </c>
      <c r="T47" s="83">
        <f t="shared" si="8"/>
        <v>25.695000000000004</v>
      </c>
      <c r="U47" s="83">
        <f t="shared" si="8"/>
        <v>28.219000000000001</v>
      </c>
      <c r="V47" s="83">
        <f t="shared" si="8"/>
        <v>18.655999999999999</v>
      </c>
      <c r="W47" s="83">
        <f t="shared" si="8"/>
        <v>9.0570000000000004</v>
      </c>
      <c r="X47" s="83">
        <f t="shared" si="8"/>
        <v>10.731</v>
      </c>
      <c r="Y47" s="83">
        <f t="shared" si="8"/>
        <v>17.904</v>
      </c>
      <c r="Z47" s="84">
        <f t="shared" si="8"/>
        <v>0</v>
      </c>
      <c r="AA47" s="100">
        <f>SUM(B47:Z47)</f>
        <v>775.31699999999989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2021-04-12T20:25:35Z</dcterms:created>
  <dcterms:modified xsi:type="dcterms:W3CDTF">2021-04-12T20:25:35Z</dcterms:modified>
</cp:coreProperties>
</file>