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<sst xmlns="http://schemas.openxmlformats.org/spreadsheetml/2006/main" count="110" uniqueCount="50">
  <si>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10/04/2021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</si>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</sst>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7.69</c:v>
                </c:pt>
                <c:pt idx="1">
                  <c:v>3.7139999999999995</c:v>
                </c:pt>
                <c:pt idx="2">
                  <c:v>1.113</c:v>
                </c:pt>
                <c:pt idx="3">
                  <c:v>0.84199999999999997</c:v>
                </c:pt>
                <c:pt idx="4">
                  <c:v>1.361</c:v>
                </c:pt>
                <c:pt idx="5">
                  <c:v>2.02</c:v>
                </c:pt>
                <c:pt idx="6">
                  <c:v>2.0830000000000002</c:v>
                </c:pt>
                <c:pt idx="7">
                  <c:v>0.97099999999999997</c:v>
                </c:pt>
                <c:pt idx="8">
                  <c:v>1.0980000000000001</c:v>
                </c:pt>
                <c:pt idx="9">
                  <c:v>7.4430000000000005</c:v>
                </c:pt>
                <c:pt idx="10">
                  <c:v>7.9239999999999995</c:v>
                </c:pt>
                <c:pt idx="11">
                  <c:v>10.656000000000001</c:v>
                </c:pt>
                <c:pt idx="12">
                  <c:v>5.8739999999999997</c:v>
                </c:pt>
                <c:pt idx="13">
                  <c:v>1.4809999999999999</c:v>
                </c:pt>
                <c:pt idx="14">
                  <c:v>1.9670000000000001</c:v>
                </c:pt>
                <c:pt idx="15">
                  <c:v>2.714</c:v>
                </c:pt>
                <c:pt idx="16">
                  <c:v>5.4950000000000001</c:v>
                </c:pt>
                <c:pt idx="17">
                  <c:v>6.4329999999999998</c:v>
                </c:pt>
                <c:pt idx="18">
                  <c:v>5.8250000000000002</c:v>
                </c:pt>
                <c:pt idx="19">
                  <c:v>5.1719999999999997</c:v>
                </c:pt>
                <c:pt idx="20">
                  <c:v>6.1550000000000002</c:v>
                </c:pt>
                <c:pt idx="21">
                  <c:v>4.8899999999999997</c:v>
                </c:pt>
                <c:pt idx="22">
                  <c:v>4.4770000000000003</c:v>
                </c:pt>
                <c:pt idx="23">
                  <c:v>1.6930000000000001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512424"/>
        <c:axId val="239512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11.100999999999997</c:v>
                </c:pt>
                <c:pt idx="1">
                  <c:v>6.0900000000000007</c:v>
                </c:pt>
                <c:pt idx="2">
                  <c:v>4.9550000000000001</c:v>
                </c:pt>
                <c:pt idx="3">
                  <c:v>4.891</c:v>
                </c:pt>
                <c:pt idx="4">
                  <c:v>5.73</c:v>
                </c:pt>
                <c:pt idx="5">
                  <c:v>6.6810000000000009</c:v>
                </c:pt>
                <c:pt idx="6">
                  <c:v>5.2650000000000006</c:v>
                </c:pt>
                <c:pt idx="7">
                  <c:v>6.0270000000000001</c:v>
                </c:pt>
                <c:pt idx="8">
                  <c:v>6.782</c:v>
                </c:pt>
                <c:pt idx="9">
                  <c:v>13.742000000000001</c:v>
                </c:pt>
                <c:pt idx="10">
                  <c:v>14.59</c:v>
                </c:pt>
                <c:pt idx="11">
                  <c:v>21.331</c:v>
                </c:pt>
                <c:pt idx="12">
                  <c:v>13.476000000000001</c:v>
                </c:pt>
                <c:pt idx="13">
                  <c:v>8.2779999999999987</c:v>
                </c:pt>
                <c:pt idx="14">
                  <c:v>7.8330000000000002</c:v>
                </c:pt>
                <c:pt idx="15">
                  <c:v>5.4139999999999997</c:v>
                </c:pt>
                <c:pt idx="16">
                  <c:v>5.4950000000000001</c:v>
                </c:pt>
                <c:pt idx="17">
                  <c:v>6.4330000000000007</c:v>
                </c:pt>
                <c:pt idx="18">
                  <c:v>5.8250000000000002</c:v>
                </c:pt>
                <c:pt idx="19">
                  <c:v>5.1719999999999997</c:v>
                </c:pt>
                <c:pt idx="20">
                  <c:v>6.1550000000000002</c:v>
                </c:pt>
                <c:pt idx="21">
                  <c:v>4.8900000000000006</c:v>
                </c:pt>
                <c:pt idx="22">
                  <c:v>5.7080000000000002</c:v>
                </c:pt>
                <c:pt idx="23">
                  <c:v>2.9969999999999999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512424"/>
        <c:axId val="239512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62.33</c:v>
                </c:pt>
                <c:pt idx="1">
                  <c:v>58.63</c:v>
                </c:pt>
                <c:pt idx="2">
                  <c:v>57.26</c:v>
                </c:pt>
                <c:pt idx="3">
                  <c:v>54.96</c:v>
                </c:pt>
                <c:pt idx="4">
                  <c:v>54.13</c:v>
                </c:pt>
                <c:pt idx="5">
                  <c:v>58.12</c:v>
                </c:pt>
                <c:pt idx="6">
                  <c:v>61.07</c:v>
                </c:pt>
                <c:pt idx="7">
                  <c:v>55.56</c:v>
                </c:pt>
                <c:pt idx="8">
                  <c:v>62.52</c:v>
                </c:pt>
                <c:pt idx="9">
                  <c:v>60.44</c:v>
                </c:pt>
                <c:pt idx="10">
                  <c:v>57.7</c:v>
                </c:pt>
                <c:pt idx="11">
                  <c:v>57.65</c:v>
                </c:pt>
                <c:pt idx="12">
                  <c:v>55.54</c:v>
                </c:pt>
                <c:pt idx="13">
                  <c:v>34.5</c:v>
                </c:pt>
                <c:pt idx="14">
                  <c:v>34.229999999999997</c:v>
                </c:pt>
                <c:pt idx="15">
                  <c:v>50.5</c:v>
                </c:pt>
                <c:pt idx="16">
                  <c:v>57.8</c:v>
                </c:pt>
                <c:pt idx="17">
                  <c:v>65.239999999999995</c:v>
                </c:pt>
                <c:pt idx="18">
                  <c:v>63.58</c:v>
                </c:pt>
                <c:pt idx="19">
                  <c:v>66.64</c:v>
                </c:pt>
                <c:pt idx="20">
                  <c:v>73.099999999999994</c:v>
                </c:pt>
                <c:pt idx="21">
                  <c:v>70.2</c:v>
                </c:pt>
                <c:pt idx="22">
                  <c:v>66</c:v>
                </c:pt>
                <c:pt idx="23">
                  <c:v>62.36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513600"/>
        <c:axId val="239513208"/>
      </c:lineChart>
      <c:catAx>
        <c:axId val="239512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512816"/>
        <c:crosses val="autoZero"/>
        <c:auto val="1"/>
        <c:lblAlgn val="ctr"/>
        <c:lblOffset val="100"/>
        <c:noMultiLvlLbl val="0"/>
      </c:catAx>
      <c:valAx>
        <c:axId val="23951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512424"/>
        <c:crosses val="autoZero"/>
        <c:crossBetween val="between"/>
      </c:valAx>
      <c:valAx>
        <c:axId val="239513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513600"/>
        <c:crosses val="max"/>
        <c:crossBetween val="between"/>
      </c:valAx>
      <c:catAx>
        <c:axId val="239513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513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99.090999999999994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85.77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11</v>
          </cell>
        </row>
        <row r="39">
          <cell r="C39">
            <v>0</v>
          </cell>
        </row>
        <row r="40">
          <cell r="C40">
            <v>11.315999999999999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162.54500000000002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62.33</v>
          </cell>
          <cell r="C7">
            <v>58.63</v>
          </cell>
          <cell r="D7">
            <v>57.26</v>
          </cell>
          <cell r="E7">
            <v>54.96</v>
          </cell>
          <cell r="F7">
            <v>54.13</v>
          </cell>
          <cell r="G7">
            <v>58.12</v>
          </cell>
          <cell r="H7">
            <v>61.07</v>
          </cell>
          <cell r="I7">
            <v>55.56</v>
          </cell>
          <cell r="J7">
            <v>62.52</v>
          </cell>
          <cell r="K7">
            <v>60.44</v>
          </cell>
          <cell r="L7">
            <v>57.7</v>
          </cell>
          <cell r="M7">
            <v>57.65</v>
          </cell>
          <cell r="N7">
            <v>55.54</v>
          </cell>
          <cell r="O7">
            <v>34.5</v>
          </cell>
          <cell r="P7">
            <v>34.229999999999997</v>
          </cell>
          <cell r="Q7">
            <v>50.5</v>
          </cell>
          <cell r="R7">
            <v>57.8</v>
          </cell>
          <cell r="S7">
            <v>65.239999999999995</v>
          </cell>
          <cell r="T7">
            <v>63.58</v>
          </cell>
          <cell r="U7">
            <v>66.64</v>
          </cell>
          <cell r="V7">
            <v>73.099999999999994</v>
          </cell>
          <cell r="W7">
            <v>70.2</v>
          </cell>
          <cell r="X7">
            <v>66</v>
          </cell>
          <cell r="Y7">
            <v>62.36</v>
          </cell>
        </row>
        <row r="59">
          <cell r="B59">
            <v>7.69</v>
          </cell>
          <cell r="C59">
            <v>3.7139999999999995</v>
          </cell>
          <cell r="D59">
            <v>1.113</v>
          </cell>
          <cell r="E59">
            <v>0.84199999999999997</v>
          </cell>
          <cell r="F59">
            <v>1.361</v>
          </cell>
          <cell r="G59">
            <v>2.02</v>
          </cell>
          <cell r="H59">
            <v>2.0830000000000002</v>
          </cell>
          <cell r="I59">
            <v>0.97099999999999997</v>
          </cell>
          <cell r="J59">
            <v>1.0980000000000001</v>
          </cell>
          <cell r="K59">
            <v>7.4430000000000005</v>
          </cell>
          <cell r="L59">
            <v>7.9239999999999995</v>
          </cell>
          <cell r="M59">
            <v>10.656000000000001</v>
          </cell>
          <cell r="N59">
            <v>5.8739999999999997</v>
          </cell>
          <cell r="O59">
            <v>1.4809999999999999</v>
          </cell>
          <cell r="P59">
            <v>1.9670000000000001</v>
          </cell>
          <cell r="Q59">
            <v>2.714</v>
          </cell>
          <cell r="R59">
            <v>5.4950000000000001</v>
          </cell>
          <cell r="S59">
            <v>6.4329999999999998</v>
          </cell>
          <cell r="T59">
            <v>5.8250000000000002</v>
          </cell>
          <cell r="U59">
            <v>5.1719999999999997</v>
          </cell>
          <cell r="V59">
            <v>6.1550000000000002</v>
          </cell>
          <cell r="W59">
            <v>4.8899999999999997</v>
          </cell>
          <cell r="X59">
            <v>4.4770000000000003</v>
          </cell>
          <cell r="Y59">
            <v>1.6930000000000001</v>
          </cell>
        </row>
        <row r="66">
          <cell r="B66">
            <v>3.411</v>
          </cell>
          <cell r="C66">
            <v>2.3759999999999999</v>
          </cell>
          <cell r="D66">
            <v>3.8420000000000005</v>
          </cell>
          <cell r="E66">
            <v>4.0490000000000004</v>
          </cell>
          <cell r="F66">
            <v>4.3689999999999998</v>
          </cell>
          <cell r="G66">
            <v>4.6610000000000005</v>
          </cell>
          <cell r="H66">
            <v>3.1819999999999999</v>
          </cell>
          <cell r="I66">
            <v>5.0559999999999992</v>
          </cell>
          <cell r="J66">
            <v>5.6840000000000002</v>
          </cell>
          <cell r="K66">
            <v>6.2989999999999995</v>
          </cell>
          <cell r="L66">
            <v>6.6660000000000004</v>
          </cell>
          <cell r="M66">
            <v>10.675000000000001</v>
          </cell>
          <cell r="N66">
            <v>7.6020000000000003</v>
          </cell>
          <cell r="O66">
            <v>6.7970000000000006</v>
          </cell>
          <cell r="P66">
            <v>5.8659999999999997</v>
          </cell>
          <cell r="Q66">
            <v>2.7</v>
          </cell>
          <cell r="X66">
            <v>1.2309999999999999</v>
          </cell>
          <cell r="Y66">
            <v>1.304</v>
          </cell>
        </row>
      </sheetData>
      <sheetData sheetId="17">
        <row r="59">
          <cell r="B59">
            <v>11.100999999999997</v>
          </cell>
          <cell r="C59">
            <v>6.0900000000000007</v>
          </cell>
          <cell r="D59">
            <v>2.4550000000000001</v>
          </cell>
          <cell r="E59">
            <v>3.391</v>
          </cell>
          <cell r="F59">
            <v>4.6300000000000008</v>
          </cell>
          <cell r="G59">
            <v>5.5809999999999995</v>
          </cell>
          <cell r="H59">
            <v>4.165</v>
          </cell>
          <cell r="I59">
            <v>4.9270000000000005</v>
          </cell>
          <cell r="J59">
            <v>6.782</v>
          </cell>
          <cell r="K59">
            <v>13.742000000000001</v>
          </cell>
          <cell r="L59">
            <v>14.59</v>
          </cell>
          <cell r="M59">
            <v>21.331</v>
          </cell>
          <cell r="N59">
            <v>12.476000000000001</v>
          </cell>
          <cell r="O59">
            <v>7.4779999999999998</v>
          </cell>
          <cell r="P59">
            <v>7.0329999999999995</v>
          </cell>
          <cell r="Q59">
            <v>5.4139999999999997</v>
          </cell>
          <cell r="R59">
            <v>5.4950000000000001</v>
          </cell>
          <cell r="S59">
            <v>5.0890000000000004</v>
          </cell>
          <cell r="T59">
            <v>4.5679999999999996</v>
          </cell>
          <cell r="U59">
            <v>2.9020000000000001</v>
          </cell>
          <cell r="V59">
            <v>2.1800000000000002</v>
          </cell>
          <cell r="W59">
            <v>2.42</v>
          </cell>
          <cell r="X59">
            <v>5.7080000000000002</v>
          </cell>
          <cell r="Y59">
            <v>2.9969999999999999</v>
          </cell>
        </row>
        <row r="64">
          <cell r="D64">
            <v>2.5</v>
          </cell>
          <cell r="E64">
            <v>1.5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N64">
            <v>1</v>
          </cell>
          <cell r="O64">
            <v>0.8</v>
          </cell>
          <cell r="P64">
            <v>0.8</v>
          </cell>
        </row>
        <row r="66">
          <cell r="S66">
            <v>1.3439999999999999</v>
          </cell>
          <cell r="T66">
            <v>1.2570000000000001</v>
          </cell>
          <cell r="U66">
            <v>2.27</v>
          </cell>
          <cell r="V66">
            <v>3.9749999999999996</v>
          </cell>
          <cell r="W66">
            <v>2.4699999999999998</v>
          </cell>
        </row>
      </sheetData>
      <sheetData sheetId="18">
        <row r="7">
          <cell r="B7">
            <v>62.33</v>
          </cell>
          <cell r="C7">
            <v>58.63</v>
          </cell>
          <cell r="D7">
            <v>57.26</v>
          </cell>
          <cell r="E7">
            <v>54.96</v>
          </cell>
          <cell r="F7">
            <v>54.13</v>
          </cell>
          <cell r="G7">
            <v>58.12</v>
          </cell>
          <cell r="H7">
            <v>61.07</v>
          </cell>
          <cell r="I7">
            <v>55.56</v>
          </cell>
          <cell r="J7">
            <v>62.52</v>
          </cell>
          <cell r="K7">
            <v>60.44</v>
          </cell>
          <cell r="L7">
            <v>57.7</v>
          </cell>
          <cell r="M7">
            <v>57.65</v>
          </cell>
          <cell r="N7">
            <v>55.54</v>
          </cell>
          <cell r="O7">
            <v>34.5</v>
          </cell>
          <cell r="P7">
            <v>34.229999999999997</v>
          </cell>
          <cell r="Q7">
            <v>50.5</v>
          </cell>
          <cell r="R7">
            <v>57.8</v>
          </cell>
          <cell r="S7">
            <v>65.239999999999995</v>
          </cell>
          <cell r="T7">
            <v>63.58</v>
          </cell>
          <cell r="U7">
            <v>66.64</v>
          </cell>
          <cell r="V7">
            <v>73.099999999999994</v>
          </cell>
          <cell r="W7">
            <v>70.2</v>
          </cell>
          <cell r="X7">
            <v>66</v>
          </cell>
          <cell r="Y7">
            <v>62.36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44294</v>
          </cell>
        </row>
        <row r="4">
          <cell r="B4">
            <v>44294</v>
          </cell>
        </row>
        <row r="5">
          <cell r="B5">
            <v>44294</v>
          </cell>
        </row>
        <row r="6">
          <cell r="B6">
            <v>44294</v>
          </cell>
        </row>
        <row r="7">
          <cell r="B7">
            <v>44294</v>
          </cell>
        </row>
        <row r="8">
          <cell r="B8">
            <v>44294</v>
          </cell>
        </row>
        <row r="9">
          <cell r="B9">
            <v>44294</v>
          </cell>
        </row>
        <row r="10">
          <cell r="B10">
            <v>44294</v>
          </cell>
        </row>
        <row r="11">
          <cell r="B11">
            <v>44294</v>
          </cell>
        </row>
        <row r="12">
          <cell r="B12">
            <v>44294</v>
          </cell>
        </row>
        <row r="13">
          <cell r="B13">
            <v>44294</v>
          </cell>
        </row>
        <row r="14">
          <cell r="B14">
            <v>44294</v>
          </cell>
        </row>
        <row r="15">
          <cell r="B15">
            <v>44294</v>
          </cell>
        </row>
        <row r="16">
          <cell r="B16">
            <v>44294</v>
          </cell>
        </row>
      </sheetData>
      <sheetData sheetId="41">
        <row r="2">
          <cell r="C2">
            <v>44298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753.44399999999996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201.80600000000001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11.101000000000001</v>
      </c>
      <c r="C4" s="18">
        <v>6.0900000000000007</v>
      </c>
      <c r="D4" s="18">
        <v>4.9550000000000001</v>
      </c>
      <c r="E4" s="18">
        <v>4.8909999999999991</v>
      </c>
      <c r="F4" s="18">
        <v>5.7299999999999995</v>
      </c>
      <c r="G4" s="18">
        <v>6.681</v>
      </c>
      <c r="H4" s="18">
        <v>5.2650000000000006</v>
      </c>
      <c r="I4" s="18">
        <v>6.0269999999999992</v>
      </c>
      <c r="J4" s="18">
        <v>6.782</v>
      </c>
      <c r="K4" s="18">
        <v>13.742000000000001</v>
      </c>
      <c r="L4" s="18">
        <v>14.59</v>
      </c>
      <c r="M4" s="18">
        <v>21.331000000000003</v>
      </c>
      <c r="N4" s="18">
        <v>13.476000000000001</v>
      </c>
      <c r="O4" s="18">
        <v>8.2780000000000005</v>
      </c>
      <c r="P4" s="18">
        <v>7.8330000000000002</v>
      </c>
      <c r="Q4" s="18">
        <v>5.4139999999999997</v>
      </c>
      <c r="R4" s="18">
        <v>5.4950000000000001</v>
      </c>
      <c r="S4" s="18">
        <v>6.4329999999999998</v>
      </c>
      <c r="T4" s="18">
        <v>5.8250000000000002</v>
      </c>
      <c r="U4" s="18">
        <v>5.1719999999999997</v>
      </c>
      <c r="V4" s="18">
        <v>6.1550000000000002</v>
      </c>
      <c r="W4" s="18">
        <v>4.8899999999999997</v>
      </c>
      <c r="X4" s="18">
        <v>5.7080000000000002</v>
      </c>
      <c r="Y4" s="18">
        <v>2.9969999999999999</v>
      </c>
      <c r="Z4" s="19"/>
      <c r="AA4" s="20">
        <f>SUM(B4:Z4)</f>
        <v>184.86099999999993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62.33</v>
      </c>
      <c r="C7" s="28">
        <v>58.63</v>
      </c>
      <c r="D7" s="28">
        <v>57.26</v>
      </c>
      <c r="E7" s="28">
        <v>54.96</v>
      </c>
      <c r="F7" s="28">
        <v>54.13</v>
      </c>
      <c r="G7" s="28">
        <v>58.12</v>
      </c>
      <c r="H7" s="28">
        <v>61.07</v>
      </c>
      <c r="I7" s="28">
        <v>55.56</v>
      </c>
      <c r="J7" s="28">
        <v>62.52</v>
      </c>
      <c r="K7" s="28">
        <v>60.44</v>
      </c>
      <c r="L7" s="28">
        <v>57.7</v>
      </c>
      <c r="M7" s="28">
        <v>57.65</v>
      </c>
      <c r="N7" s="28">
        <v>55.54</v>
      </c>
      <c r="O7" s="28">
        <v>34.5</v>
      </c>
      <c r="P7" s="28">
        <v>34.229999999999997</v>
      </c>
      <c r="Q7" s="28">
        <v>50.5</v>
      </c>
      <c r="R7" s="28">
        <v>57.8</v>
      </c>
      <c r="S7" s="28">
        <v>65.239999999999995</v>
      </c>
      <c r="T7" s="28">
        <v>63.58</v>
      </c>
      <c r="U7" s="28">
        <v>66.64</v>
      </c>
      <c r="V7" s="28">
        <v>73.099999999999994</v>
      </c>
      <c r="W7" s="28">
        <v>70.2</v>
      </c>
      <c r="X7" s="28">
        <v>66</v>
      </c>
      <c r="Y7" s="28">
        <v>62.36</v>
      </c>
      <c r="Z7" s="29"/>
      <c r="AA7" s="30">
        <f>IF(SUM(GR_MAINLAND_MCP_SUM_SELL)&lt;&gt;0,AVERAGEIF(GR_MAINLAND_MCP_SUM_SELL,"&lt;&gt;"""),"")</f>
        <v>58.335833333333333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7.69</v>
      </c>
      <c r="C13" s="52">
        <v>3.7139999999999995</v>
      </c>
      <c r="D13" s="52">
        <v>1.113</v>
      </c>
      <c r="E13" s="52">
        <v>0.84199999999999997</v>
      </c>
      <c r="F13" s="52">
        <v>1.361</v>
      </c>
      <c r="G13" s="52">
        <v>2.02</v>
      </c>
      <c r="H13" s="52">
        <v>2.0830000000000002</v>
      </c>
      <c r="I13" s="52">
        <v>0.97099999999999997</v>
      </c>
      <c r="J13" s="52">
        <v>1.0980000000000001</v>
      </c>
      <c r="K13" s="52">
        <v>7.4430000000000005</v>
      </c>
      <c r="L13" s="52">
        <v>7.9239999999999995</v>
      </c>
      <c r="M13" s="52">
        <v>10.656000000000001</v>
      </c>
      <c r="N13" s="52">
        <v>5.8739999999999997</v>
      </c>
      <c r="O13" s="52">
        <v>1.4809999999999999</v>
      </c>
      <c r="P13" s="52">
        <v>1.9670000000000001</v>
      </c>
      <c r="Q13" s="52">
        <v>2.714</v>
      </c>
      <c r="R13" s="52">
        <v>5.4950000000000001</v>
      </c>
      <c r="S13" s="52">
        <v>6.4329999999999998</v>
      </c>
      <c r="T13" s="52">
        <v>5.8250000000000002</v>
      </c>
      <c r="U13" s="52">
        <v>5.1719999999999997</v>
      </c>
      <c r="V13" s="52">
        <v>6.1550000000000002</v>
      </c>
      <c r="W13" s="52">
        <v>4.8899999999999997</v>
      </c>
      <c r="X13" s="52">
        <v>4.4770000000000003</v>
      </c>
      <c r="Y13" s="52">
        <v>1.6930000000000001</v>
      </c>
      <c r="Z13" s="53"/>
      <c r="AA13" s="54">
        <f>SUM(B13:Z13)</f>
        <v>99.090999999999994</v>
      </c>
    </row>
    <row r="14" spans="1:27" ht="30" customHeight="1" thickBot="1" x14ac:dyDescent="0.25">
      <c r="A14" s="55" t="s">
        <v>10</v>
      </c>
      <c r="B14" s="56">
        <f>IF(LEN(B$2)&gt;0,SUM(B10:B13),"")</f>
        <v>7.69</v>
      </c>
      <c r="C14" s="57">
        <f t="shared" ref="C14:Z14" si="0">IF(LEN(C$2)&gt;0,SUM(C10:C13),"")</f>
        <v>3.7139999999999995</v>
      </c>
      <c r="D14" s="57">
        <f t="shared" si="0"/>
        <v>1.113</v>
      </c>
      <c r="E14" s="57">
        <f t="shared" si="0"/>
        <v>0.84199999999999997</v>
      </c>
      <c r="F14" s="57">
        <f t="shared" si="0"/>
        <v>1.361</v>
      </c>
      <c r="G14" s="57">
        <f t="shared" si="0"/>
        <v>2.02</v>
      </c>
      <c r="H14" s="57">
        <f t="shared" si="0"/>
        <v>2.0830000000000002</v>
      </c>
      <c r="I14" s="57">
        <f t="shared" si="0"/>
        <v>0.97099999999999997</v>
      </c>
      <c r="J14" s="57">
        <f t="shared" si="0"/>
        <v>1.0980000000000001</v>
      </c>
      <c r="K14" s="57">
        <f t="shared" si="0"/>
        <v>7.4430000000000005</v>
      </c>
      <c r="L14" s="57">
        <f t="shared" si="0"/>
        <v>7.9239999999999995</v>
      </c>
      <c r="M14" s="57">
        <f t="shared" si="0"/>
        <v>10.656000000000001</v>
      </c>
      <c r="N14" s="57">
        <f t="shared" si="0"/>
        <v>5.8739999999999997</v>
      </c>
      <c r="O14" s="57">
        <f t="shared" si="0"/>
        <v>1.4809999999999999</v>
      </c>
      <c r="P14" s="57">
        <f t="shared" si="0"/>
        <v>1.9670000000000001</v>
      </c>
      <c r="Q14" s="57">
        <f t="shared" si="0"/>
        <v>2.714</v>
      </c>
      <c r="R14" s="57">
        <f t="shared" si="0"/>
        <v>5.4950000000000001</v>
      </c>
      <c r="S14" s="57">
        <f t="shared" si="0"/>
        <v>6.4329999999999998</v>
      </c>
      <c r="T14" s="57">
        <f t="shared" si="0"/>
        <v>5.8250000000000002</v>
      </c>
      <c r="U14" s="57">
        <f t="shared" si="0"/>
        <v>5.1719999999999997</v>
      </c>
      <c r="V14" s="57">
        <f t="shared" si="0"/>
        <v>6.1550000000000002</v>
      </c>
      <c r="W14" s="57">
        <f t="shared" si="0"/>
        <v>4.8899999999999997</v>
      </c>
      <c r="X14" s="57">
        <f t="shared" si="0"/>
        <v>4.4770000000000003</v>
      </c>
      <c r="Y14" s="57">
        <f t="shared" si="0"/>
        <v>1.6930000000000001</v>
      </c>
      <c r="Z14" s="58" t="str">
        <f t="shared" si="0"/>
        <v/>
      </c>
      <c r="AA14" s="59">
        <f>SUM(AA9:AA13)</f>
        <v>99.090999999999994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3.411</v>
      </c>
      <c r="C19" s="76">
        <v>2.3759999999999999</v>
      </c>
      <c r="D19" s="76">
        <v>3.8420000000000005</v>
      </c>
      <c r="E19" s="76">
        <v>4.0490000000000004</v>
      </c>
      <c r="F19" s="76">
        <v>4.3689999999999998</v>
      </c>
      <c r="G19" s="76">
        <v>4.6610000000000005</v>
      </c>
      <c r="H19" s="76">
        <v>3.1819999999999999</v>
      </c>
      <c r="I19" s="76">
        <v>5.0559999999999992</v>
      </c>
      <c r="J19" s="76">
        <v>5.6840000000000002</v>
      </c>
      <c r="K19" s="76">
        <v>6.2989999999999995</v>
      </c>
      <c r="L19" s="76">
        <v>6.6660000000000004</v>
      </c>
      <c r="M19" s="76">
        <v>10.675000000000001</v>
      </c>
      <c r="N19" s="76">
        <v>7.6020000000000003</v>
      </c>
      <c r="O19" s="76">
        <v>6.7970000000000006</v>
      </c>
      <c r="P19" s="76">
        <v>5.8659999999999997</v>
      </c>
      <c r="Q19" s="76">
        <v>2.7</v>
      </c>
      <c r="R19" s="76"/>
      <c r="S19" s="76"/>
      <c r="T19" s="76"/>
      <c r="U19" s="76"/>
      <c r="V19" s="76"/>
      <c r="W19" s="76"/>
      <c r="X19" s="76">
        <v>1.2309999999999999</v>
      </c>
      <c r="Y19" s="76">
        <v>1.304</v>
      </c>
      <c r="Z19" s="73"/>
      <c r="AA19" s="74">
        <f>SUM(B19:Z19)</f>
        <v>85.77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3.411</v>
      </c>
      <c r="C22" s="83">
        <f t="shared" ref="C22:Z22" si="1">IF(LEN(C$2)&gt;0,SUM(C17:C21),"")</f>
        <v>2.3759999999999999</v>
      </c>
      <c r="D22" s="83">
        <f t="shared" si="1"/>
        <v>3.8420000000000005</v>
      </c>
      <c r="E22" s="83">
        <f t="shared" si="1"/>
        <v>4.0490000000000004</v>
      </c>
      <c r="F22" s="83">
        <f t="shared" si="1"/>
        <v>4.3689999999999998</v>
      </c>
      <c r="G22" s="83">
        <f t="shared" si="1"/>
        <v>4.6610000000000005</v>
      </c>
      <c r="H22" s="83">
        <f t="shared" si="1"/>
        <v>3.1819999999999999</v>
      </c>
      <c r="I22" s="83">
        <f t="shared" si="1"/>
        <v>5.0559999999999992</v>
      </c>
      <c r="J22" s="83">
        <f t="shared" si="1"/>
        <v>5.6840000000000002</v>
      </c>
      <c r="K22" s="83">
        <f t="shared" si="1"/>
        <v>6.2989999999999995</v>
      </c>
      <c r="L22" s="83">
        <f t="shared" si="1"/>
        <v>6.6660000000000004</v>
      </c>
      <c r="M22" s="83">
        <f t="shared" si="1"/>
        <v>10.675000000000001</v>
      </c>
      <c r="N22" s="83">
        <f t="shared" si="1"/>
        <v>7.6020000000000003</v>
      </c>
      <c r="O22" s="83">
        <f t="shared" si="1"/>
        <v>6.7970000000000006</v>
      </c>
      <c r="P22" s="83">
        <f t="shared" si="1"/>
        <v>5.8659999999999997</v>
      </c>
      <c r="Q22" s="83">
        <f t="shared" si="1"/>
        <v>2.7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1.2309999999999999</v>
      </c>
      <c r="Y22" s="83">
        <f t="shared" si="1"/>
        <v>1.304</v>
      </c>
      <c r="Z22" s="84" t="str">
        <f t="shared" si="1"/>
        <v/>
      </c>
      <c r="AA22" s="85">
        <f>SUM(AA17:AA21)</f>
        <v>85.77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11.101000000000001</v>
      </c>
      <c r="C26" s="72">
        <v>6.09</v>
      </c>
      <c r="D26" s="72">
        <v>4.9550000000000001</v>
      </c>
      <c r="E26" s="72">
        <v>4.891</v>
      </c>
      <c r="F26" s="72">
        <v>5.73</v>
      </c>
      <c r="G26" s="72">
        <v>6.681</v>
      </c>
      <c r="H26" s="72">
        <v>5.2649999999999997</v>
      </c>
      <c r="I26" s="72">
        <v>6.0270000000000001</v>
      </c>
      <c r="J26" s="72">
        <v>6.782</v>
      </c>
      <c r="K26" s="72">
        <v>13.742000000000001</v>
      </c>
      <c r="L26" s="72">
        <v>14.59</v>
      </c>
      <c r="M26" s="72">
        <v>21.331</v>
      </c>
      <c r="N26" s="72">
        <v>13.476000000000001</v>
      </c>
      <c r="O26" s="72">
        <v>8.2780000000000005</v>
      </c>
      <c r="P26" s="72">
        <v>7.8330000000000002</v>
      </c>
      <c r="Q26" s="72">
        <v>5.4139999999999997</v>
      </c>
      <c r="R26" s="72">
        <v>5.4950000000000001</v>
      </c>
      <c r="S26" s="72">
        <v>6.4329999999999998</v>
      </c>
      <c r="T26" s="72">
        <v>5.8250000000000002</v>
      </c>
      <c r="U26" s="72">
        <v>5.1719999999999997</v>
      </c>
      <c r="V26" s="72">
        <v>6.1550000000000002</v>
      </c>
      <c r="W26" s="72">
        <v>4.8899999999999997</v>
      </c>
      <c r="X26" s="72">
        <v>5.7080000000000002</v>
      </c>
      <c r="Y26" s="72">
        <v>2.9969999999999999</v>
      </c>
      <c r="Z26" s="73"/>
      <c r="AA26" s="74">
        <f>SUM(B26:Z26)</f>
        <v>184.86099999999993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11.101000000000001</v>
      </c>
      <c r="C28" s="57">
        <f t="shared" ref="C28:Z28" si="2">IF(LEN(C$2)&gt;0,SUM(C25:C27),"")</f>
        <v>6.09</v>
      </c>
      <c r="D28" s="57">
        <f t="shared" si="2"/>
        <v>4.9550000000000001</v>
      </c>
      <c r="E28" s="57">
        <f t="shared" si="2"/>
        <v>4.891</v>
      </c>
      <c r="F28" s="57">
        <f t="shared" si="2"/>
        <v>5.73</v>
      </c>
      <c r="G28" s="57">
        <f t="shared" si="2"/>
        <v>6.681</v>
      </c>
      <c r="H28" s="57">
        <f t="shared" si="2"/>
        <v>5.2649999999999997</v>
      </c>
      <c r="I28" s="57">
        <f t="shared" si="2"/>
        <v>6.0270000000000001</v>
      </c>
      <c r="J28" s="57">
        <f t="shared" si="2"/>
        <v>6.782</v>
      </c>
      <c r="K28" s="57">
        <f t="shared" si="2"/>
        <v>13.742000000000001</v>
      </c>
      <c r="L28" s="57">
        <f t="shared" si="2"/>
        <v>14.59</v>
      </c>
      <c r="M28" s="57">
        <f t="shared" si="2"/>
        <v>21.331</v>
      </c>
      <c r="N28" s="57">
        <f t="shared" si="2"/>
        <v>13.476000000000001</v>
      </c>
      <c r="O28" s="57">
        <f t="shared" si="2"/>
        <v>8.2780000000000005</v>
      </c>
      <c r="P28" s="57">
        <f t="shared" si="2"/>
        <v>7.8330000000000002</v>
      </c>
      <c r="Q28" s="57">
        <f t="shared" si="2"/>
        <v>5.4139999999999997</v>
      </c>
      <c r="R28" s="57">
        <f t="shared" si="2"/>
        <v>5.4950000000000001</v>
      </c>
      <c r="S28" s="57">
        <f t="shared" si="2"/>
        <v>6.4329999999999998</v>
      </c>
      <c r="T28" s="57">
        <f t="shared" si="2"/>
        <v>5.8250000000000002</v>
      </c>
      <c r="U28" s="57">
        <f t="shared" si="2"/>
        <v>5.1719999999999997</v>
      </c>
      <c r="V28" s="57">
        <f t="shared" si="2"/>
        <v>6.1550000000000002</v>
      </c>
      <c r="W28" s="57">
        <f t="shared" si="2"/>
        <v>4.8899999999999997</v>
      </c>
      <c r="X28" s="57">
        <f t="shared" si="2"/>
        <v>5.7080000000000002</v>
      </c>
      <c r="Y28" s="57">
        <f t="shared" si="2"/>
        <v>2.9969999999999999</v>
      </c>
      <c r="Z28" s="58" t="str">
        <f t="shared" si="2"/>
        <v/>
      </c>
      <c r="AA28" s="59">
        <f>SUM(AA25:AA27)</f>
        <v>184.86099999999993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11.101000000000001</v>
      </c>
      <c r="C47" s="83">
        <f t="shared" ref="C47:Z47" si="8">IF(LEN(C$2)&gt;0,C14+C22+C36,"")</f>
        <v>6.09</v>
      </c>
      <c r="D47" s="83">
        <f t="shared" si="8"/>
        <v>4.9550000000000001</v>
      </c>
      <c r="E47" s="83">
        <f t="shared" si="8"/>
        <v>4.891</v>
      </c>
      <c r="F47" s="83">
        <f t="shared" si="8"/>
        <v>5.7299999999999995</v>
      </c>
      <c r="G47" s="83">
        <f t="shared" si="8"/>
        <v>6.6810000000000009</v>
      </c>
      <c r="H47" s="83">
        <f t="shared" si="8"/>
        <v>5.2650000000000006</v>
      </c>
      <c r="I47" s="83">
        <f t="shared" si="8"/>
        <v>6.0269999999999992</v>
      </c>
      <c r="J47" s="83">
        <f t="shared" si="8"/>
        <v>6.782</v>
      </c>
      <c r="K47" s="83">
        <f t="shared" si="8"/>
        <v>13.742000000000001</v>
      </c>
      <c r="L47" s="83">
        <f t="shared" si="8"/>
        <v>14.59</v>
      </c>
      <c r="M47" s="83">
        <f t="shared" si="8"/>
        <v>21.331000000000003</v>
      </c>
      <c r="N47" s="83">
        <f t="shared" si="8"/>
        <v>13.475999999999999</v>
      </c>
      <c r="O47" s="83">
        <f t="shared" si="8"/>
        <v>8.2780000000000005</v>
      </c>
      <c r="P47" s="83">
        <f t="shared" si="8"/>
        <v>7.8330000000000002</v>
      </c>
      <c r="Q47" s="83">
        <f t="shared" si="8"/>
        <v>5.4139999999999997</v>
      </c>
      <c r="R47" s="83">
        <f t="shared" si="8"/>
        <v>5.4950000000000001</v>
      </c>
      <c r="S47" s="83">
        <f t="shared" si="8"/>
        <v>6.4329999999999998</v>
      </c>
      <c r="T47" s="83">
        <f t="shared" si="8"/>
        <v>5.8250000000000002</v>
      </c>
      <c r="U47" s="83">
        <f t="shared" si="8"/>
        <v>5.1719999999999997</v>
      </c>
      <c r="V47" s="83">
        <f t="shared" si="8"/>
        <v>6.1550000000000002</v>
      </c>
      <c r="W47" s="83">
        <f t="shared" si="8"/>
        <v>4.8899999999999997</v>
      </c>
      <c r="X47" s="83">
        <f t="shared" si="8"/>
        <v>5.7080000000000002</v>
      </c>
      <c r="Y47" s="83">
        <f t="shared" si="8"/>
        <v>2.9969999999999999</v>
      </c>
      <c r="Z47" s="84" t="str">
        <f t="shared" si="8"/>
        <v/>
      </c>
      <c r="AA47" s="100">
        <f>SUM(B47:Z47)</f>
        <v>184.86099999999993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11.100999999999997</v>
      </c>
      <c r="C4" s="18">
        <v>6.0900000000000007</v>
      </c>
      <c r="D4" s="18">
        <v>4.9550000000000001</v>
      </c>
      <c r="E4" s="18">
        <v>4.891</v>
      </c>
      <c r="F4" s="18">
        <v>5.73</v>
      </c>
      <c r="G4" s="18">
        <v>6.6810000000000009</v>
      </c>
      <c r="H4" s="18">
        <v>5.2650000000000006</v>
      </c>
      <c r="I4" s="18">
        <v>6.0270000000000001</v>
      </c>
      <c r="J4" s="18">
        <v>6.782</v>
      </c>
      <c r="K4" s="18">
        <v>13.742000000000001</v>
      </c>
      <c r="L4" s="18">
        <v>14.59</v>
      </c>
      <c r="M4" s="18">
        <v>21.331</v>
      </c>
      <c r="N4" s="18">
        <v>13.476000000000001</v>
      </c>
      <c r="O4" s="18">
        <v>8.2779999999999987</v>
      </c>
      <c r="P4" s="18">
        <v>7.8330000000000002</v>
      </c>
      <c r="Q4" s="18">
        <v>5.4139999999999997</v>
      </c>
      <c r="R4" s="18">
        <v>5.4950000000000001</v>
      </c>
      <c r="S4" s="18">
        <v>6.4330000000000007</v>
      </c>
      <c r="T4" s="18">
        <v>5.8250000000000002</v>
      </c>
      <c r="U4" s="18">
        <v>5.1719999999999997</v>
      </c>
      <c r="V4" s="18">
        <v>6.1550000000000002</v>
      </c>
      <c r="W4" s="18">
        <v>4.8900000000000006</v>
      </c>
      <c r="X4" s="18">
        <v>5.7080000000000002</v>
      </c>
      <c r="Y4" s="18">
        <v>2.9969999999999999</v>
      </c>
      <c r="Z4" s="19"/>
      <c r="AA4" s="20">
        <f>SUM(B4:Z4)</f>
        <v>184.86099999999993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62.33</v>
      </c>
      <c r="C7" s="28">
        <v>58.63</v>
      </c>
      <c r="D7" s="28">
        <v>57.26</v>
      </c>
      <c r="E7" s="28">
        <v>54.96</v>
      </c>
      <c r="F7" s="28">
        <v>54.13</v>
      </c>
      <c r="G7" s="28">
        <v>58.12</v>
      </c>
      <c r="H7" s="28">
        <v>61.07</v>
      </c>
      <c r="I7" s="28">
        <v>55.56</v>
      </c>
      <c r="J7" s="28">
        <v>62.52</v>
      </c>
      <c r="K7" s="28">
        <v>60.44</v>
      </c>
      <c r="L7" s="28">
        <v>57.7</v>
      </c>
      <c r="M7" s="28">
        <v>57.65</v>
      </c>
      <c r="N7" s="28">
        <v>55.54</v>
      </c>
      <c r="O7" s="28">
        <v>34.5</v>
      </c>
      <c r="P7" s="28">
        <v>34.229999999999997</v>
      </c>
      <c r="Q7" s="28">
        <v>50.5</v>
      </c>
      <c r="R7" s="28">
        <v>57.8</v>
      </c>
      <c r="S7" s="28">
        <v>65.239999999999995</v>
      </c>
      <c r="T7" s="28">
        <v>63.58</v>
      </c>
      <c r="U7" s="28">
        <v>66.64</v>
      </c>
      <c r="V7" s="28">
        <v>73.099999999999994</v>
      </c>
      <c r="W7" s="28">
        <v>70.2</v>
      </c>
      <c r="X7" s="28">
        <v>66</v>
      </c>
      <c r="Y7" s="28">
        <v>62.36</v>
      </c>
      <c r="Z7" s="29"/>
      <c r="AA7" s="30">
        <v>58.335833333333333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11.100999999999997</v>
      </c>
      <c r="C13" s="52">
        <v>6.0900000000000007</v>
      </c>
      <c r="D13" s="52">
        <v>2.4550000000000001</v>
      </c>
      <c r="E13" s="52">
        <v>3.391</v>
      </c>
      <c r="F13" s="52">
        <v>4.6300000000000008</v>
      </c>
      <c r="G13" s="52">
        <v>5.5809999999999995</v>
      </c>
      <c r="H13" s="52">
        <v>4.165</v>
      </c>
      <c r="I13" s="52">
        <v>4.9270000000000005</v>
      </c>
      <c r="J13" s="52">
        <v>6.782</v>
      </c>
      <c r="K13" s="52">
        <v>13.742000000000001</v>
      </c>
      <c r="L13" s="52">
        <v>14.59</v>
      </c>
      <c r="M13" s="52">
        <v>21.331</v>
      </c>
      <c r="N13" s="52">
        <v>12.476000000000001</v>
      </c>
      <c r="O13" s="52">
        <v>7.4779999999999998</v>
      </c>
      <c r="P13" s="52">
        <v>7.0329999999999995</v>
      </c>
      <c r="Q13" s="52">
        <v>5.4139999999999997</v>
      </c>
      <c r="R13" s="52">
        <v>5.4950000000000001</v>
      </c>
      <c r="S13" s="52">
        <v>5.0890000000000004</v>
      </c>
      <c r="T13" s="52">
        <v>4.5679999999999996</v>
      </c>
      <c r="U13" s="52">
        <v>2.9020000000000001</v>
      </c>
      <c r="V13" s="52">
        <v>2.1800000000000002</v>
      </c>
      <c r="W13" s="52">
        <v>2.42</v>
      </c>
      <c r="X13" s="52">
        <v>5.7080000000000002</v>
      </c>
      <c r="Y13" s="52">
        <v>2.9969999999999999</v>
      </c>
      <c r="Z13" s="53"/>
      <c r="AA13" s="54">
        <f>SUM(B13:Z13)</f>
        <v>162.54500000000002</v>
      </c>
    </row>
    <row r="14" spans="1:27" ht="30" customHeight="1" thickBot="1" x14ac:dyDescent="0.25">
      <c r="A14" s="55" t="s">
        <v>10</v>
      </c>
      <c r="B14" s="56">
        <f>IF(LEN(B$2)&gt;0,SUM(B10:B13),"")</f>
        <v>11.100999999999997</v>
      </c>
      <c r="C14" s="57">
        <f t="shared" ref="C14:Z14" si="0">IF(LEN(C$2)&gt;0,SUM(C10:C13),"")</f>
        <v>6.0900000000000007</v>
      </c>
      <c r="D14" s="57">
        <f t="shared" si="0"/>
        <v>2.4550000000000001</v>
      </c>
      <c r="E14" s="57">
        <f t="shared" si="0"/>
        <v>3.391</v>
      </c>
      <c r="F14" s="57">
        <f t="shared" si="0"/>
        <v>4.6300000000000008</v>
      </c>
      <c r="G14" s="57">
        <f t="shared" si="0"/>
        <v>5.5809999999999995</v>
      </c>
      <c r="H14" s="57">
        <f t="shared" si="0"/>
        <v>4.165</v>
      </c>
      <c r="I14" s="57">
        <f t="shared" si="0"/>
        <v>4.9270000000000005</v>
      </c>
      <c r="J14" s="57">
        <f t="shared" si="0"/>
        <v>6.782</v>
      </c>
      <c r="K14" s="57">
        <f t="shared" si="0"/>
        <v>13.742000000000001</v>
      </c>
      <c r="L14" s="57">
        <f t="shared" si="0"/>
        <v>14.59</v>
      </c>
      <c r="M14" s="57">
        <f t="shared" si="0"/>
        <v>21.331</v>
      </c>
      <c r="N14" s="57">
        <f t="shared" si="0"/>
        <v>12.476000000000001</v>
      </c>
      <c r="O14" s="57">
        <f t="shared" si="0"/>
        <v>7.4779999999999998</v>
      </c>
      <c r="P14" s="57">
        <f t="shared" si="0"/>
        <v>7.0329999999999995</v>
      </c>
      <c r="Q14" s="57">
        <f t="shared" si="0"/>
        <v>5.4139999999999997</v>
      </c>
      <c r="R14" s="57">
        <f t="shared" si="0"/>
        <v>5.4950000000000001</v>
      </c>
      <c r="S14" s="57">
        <f t="shared" si="0"/>
        <v>5.0890000000000004</v>
      </c>
      <c r="T14" s="57">
        <f t="shared" si="0"/>
        <v>4.5679999999999996</v>
      </c>
      <c r="U14" s="57">
        <f t="shared" si="0"/>
        <v>2.9020000000000001</v>
      </c>
      <c r="V14" s="57">
        <f t="shared" si="0"/>
        <v>2.1800000000000002</v>
      </c>
      <c r="W14" s="57">
        <f t="shared" si="0"/>
        <v>2.42</v>
      </c>
      <c r="X14" s="57">
        <f t="shared" si="0"/>
        <v>5.7080000000000002</v>
      </c>
      <c r="Y14" s="57">
        <f t="shared" si="0"/>
        <v>2.9969999999999999</v>
      </c>
      <c r="Z14" s="58" t="str">
        <f t="shared" si="0"/>
        <v/>
      </c>
      <c r="AA14" s="59">
        <f>SUM(AA9:AA13)</f>
        <v>162.54500000000002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2.5</v>
      </c>
      <c r="E17" s="67">
        <v>1.5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/>
      <c r="K17" s="67"/>
      <c r="L17" s="67"/>
      <c r="M17" s="67"/>
      <c r="N17" s="67">
        <v>1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1.3439999999999999</v>
      </c>
      <c r="T19" s="76">
        <v>1.2570000000000001</v>
      </c>
      <c r="U19" s="76">
        <v>2.27</v>
      </c>
      <c r="V19" s="76">
        <v>3.9749999999999996</v>
      </c>
      <c r="W19" s="76">
        <v>2.4699999999999998</v>
      </c>
      <c r="X19" s="76"/>
      <c r="Y19" s="76"/>
      <c r="Z19" s="73"/>
      <c r="AA19" s="74">
        <f>SUM(B19:Z19)</f>
        <v>11.315999999999999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2.5</v>
      </c>
      <c r="E22" s="83">
        <f t="shared" si="1"/>
        <v>1.5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</v>
      </c>
      <c r="O22" s="83">
        <f t="shared" si="1"/>
        <v>0.8</v>
      </c>
      <c r="P22" s="83">
        <f t="shared" si="1"/>
        <v>0.8</v>
      </c>
      <c r="Q22" s="83">
        <f t="shared" si="1"/>
        <v>0</v>
      </c>
      <c r="R22" s="83">
        <f t="shared" si="1"/>
        <v>0</v>
      </c>
      <c r="S22" s="83">
        <f t="shared" si="1"/>
        <v>1.3439999999999999</v>
      </c>
      <c r="T22" s="83">
        <f t="shared" si="1"/>
        <v>1.2570000000000001</v>
      </c>
      <c r="U22" s="83">
        <f t="shared" si="1"/>
        <v>2.27</v>
      </c>
      <c r="V22" s="83">
        <f t="shared" si="1"/>
        <v>3.9749999999999996</v>
      </c>
      <c r="W22" s="83">
        <f t="shared" si="1"/>
        <v>2.4699999999999998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22.315999999999999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11.101000000000001</v>
      </c>
      <c r="C26" s="72">
        <v>6.09</v>
      </c>
      <c r="D26" s="72">
        <v>4.9550000000000001</v>
      </c>
      <c r="E26" s="72">
        <v>4.891</v>
      </c>
      <c r="F26" s="72">
        <v>5.73</v>
      </c>
      <c r="G26" s="72">
        <v>6.681</v>
      </c>
      <c r="H26" s="72">
        <v>5.2649999999999997</v>
      </c>
      <c r="I26" s="72">
        <v>6.0270000000000001</v>
      </c>
      <c r="J26" s="72">
        <v>6.782</v>
      </c>
      <c r="K26" s="72">
        <v>13.742000000000001</v>
      </c>
      <c r="L26" s="72">
        <v>14.59</v>
      </c>
      <c r="M26" s="72">
        <v>21.331</v>
      </c>
      <c r="N26" s="72">
        <v>13.476000000000001</v>
      </c>
      <c r="O26" s="72">
        <v>8.2780000000000005</v>
      </c>
      <c r="P26" s="72">
        <v>7.8330000000000002</v>
      </c>
      <c r="Q26" s="72">
        <v>5.4139999999999997</v>
      </c>
      <c r="R26" s="72">
        <v>5.4950000000000001</v>
      </c>
      <c r="S26" s="72">
        <v>6.4329999999999998</v>
      </c>
      <c r="T26" s="72">
        <v>5.8250000000000002</v>
      </c>
      <c r="U26" s="72">
        <v>5.1719999999999997</v>
      </c>
      <c r="V26" s="72">
        <v>6.1550000000000002</v>
      </c>
      <c r="W26" s="72">
        <v>4.8899999999999997</v>
      </c>
      <c r="X26" s="72">
        <v>5.7080000000000002</v>
      </c>
      <c r="Y26" s="72">
        <v>2.9969999999999999</v>
      </c>
      <c r="Z26" s="73"/>
      <c r="AA26" s="74">
        <f>SUM(B26:Z26)</f>
        <v>184.86099999999993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11.101000000000001</v>
      </c>
      <c r="C28" s="57">
        <f t="shared" si="2"/>
        <v>6.09</v>
      </c>
      <c r="D28" s="57">
        <f t="shared" si="2"/>
        <v>4.9550000000000001</v>
      </c>
      <c r="E28" s="57">
        <f t="shared" si="2"/>
        <v>4.891</v>
      </c>
      <c r="F28" s="57">
        <f t="shared" si="2"/>
        <v>5.73</v>
      </c>
      <c r="G28" s="57">
        <f t="shared" si="2"/>
        <v>6.681</v>
      </c>
      <c r="H28" s="57">
        <f t="shared" si="2"/>
        <v>5.2649999999999997</v>
      </c>
      <c r="I28" s="57">
        <f t="shared" si="2"/>
        <v>6.0270000000000001</v>
      </c>
      <c r="J28" s="57">
        <f t="shared" si="2"/>
        <v>6.782</v>
      </c>
      <c r="K28" s="57">
        <f t="shared" si="2"/>
        <v>13.742000000000001</v>
      </c>
      <c r="L28" s="57">
        <f t="shared" si="2"/>
        <v>14.59</v>
      </c>
      <c r="M28" s="57">
        <f t="shared" si="2"/>
        <v>21.331</v>
      </c>
      <c r="N28" s="57">
        <f t="shared" si="2"/>
        <v>13.476000000000001</v>
      </c>
      <c r="O28" s="57">
        <f t="shared" si="2"/>
        <v>8.2780000000000005</v>
      </c>
      <c r="P28" s="57">
        <f t="shared" si="2"/>
        <v>7.8330000000000002</v>
      </c>
      <c r="Q28" s="57">
        <f t="shared" si="2"/>
        <v>5.4139999999999997</v>
      </c>
      <c r="R28" s="57">
        <f t="shared" si="2"/>
        <v>5.4950000000000001</v>
      </c>
      <c r="S28" s="57">
        <f t="shared" si="2"/>
        <v>6.4329999999999998</v>
      </c>
      <c r="T28" s="57">
        <f t="shared" si="2"/>
        <v>5.8250000000000002</v>
      </c>
      <c r="U28" s="57">
        <f t="shared" si="2"/>
        <v>5.1719999999999997</v>
      </c>
      <c r="V28" s="57">
        <f t="shared" si="2"/>
        <v>6.1550000000000002</v>
      </c>
      <c r="W28" s="57">
        <f t="shared" si="2"/>
        <v>4.8899999999999997</v>
      </c>
      <c r="X28" s="57">
        <f t="shared" si="2"/>
        <v>5.7080000000000002</v>
      </c>
      <c r="Y28" s="57">
        <f t="shared" si="2"/>
        <v>2.9969999999999999</v>
      </c>
      <c r="Z28" s="58">
        <f t="shared" si="2"/>
        <v>0</v>
      </c>
      <c r="AA28" s="59">
        <f t="shared" si="2"/>
        <v>184.86099999999993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11.100999999999997</v>
      </c>
      <c r="C47" s="83">
        <f t="shared" ref="C47:Z47" si="8">SUM(C10:C13)+C22+C36</f>
        <v>6.0900000000000007</v>
      </c>
      <c r="D47" s="83">
        <f t="shared" si="8"/>
        <v>4.9550000000000001</v>
      </c>
      <c r="E47" s="83">
        <f t="shared" si="8"/>
        <v>4.891</v>
      </c>
      <c r="F47" s="83">
        <f t="shared" si="8"/>
        <v>5.73</v>
      </c>
      <c r="G47" s="83">
        <f t="shared" si="8"/>
        <v>6.6809999999999992</v>
      </c>
      <c r="H47" s="83">
        <f t="shared" si="8"/>
        <v>5.2650000000000006</v>
      </c>
      <c r="I47" s="83">
        <f t="shared" si="8"/>
        <v>6.027000000000001</v>
      </c>
      <c r="J47" s="83">
        <f t="shared" si="8"/>
        <v>6.782</v>
      </c>
      <c r="K47" s="83">
        <f t="shared" si="8"/>
        <v>13.742000000000001</v>
      </c>
      <c r="L47" s="83">
        <f t="shared" si="8"/>
        <v>14.59</v>
      </c>
      <c r="M47" s="83">
        <f t="shared" si="8"/>
        <v>21.331</v>
      </c>
      <c r="N47" s="83">
        <f t="shared" si="8"/>
        <v>13.476000000000001</v>
      </c>
      <c r="O47" s="83">
        <f t="shared" si="8"/>
        <v>8.2780000000000005</v>
      </c>
      <c r="P47" s="83">
        <f t="shared" si="8"/>
        <v>7.8329999999999993</v>
      </c>
      <c r="Q47" s="83">
        <f t="shared" si="8"/>
        <v>5.4139999999999997</v>
      </c>
      <c r="R47" s="83">
        <f t="shared" si="8"/>
        <v>5.4950000000000001</v>
      </c>
      <c r="S47" s="83">
        <f t="shared" si="8"/>
        <v>6.4329999999999998</v>
      </c>
      <c r="T47" s="83">
        <f t="shared" si="8"/>
        <v>5.8249999999999993</v>
      </c>
      <c r="U47" s="83">
        <f t="shared" si="8"/>
        <v>5.1720000000000006</v>
      </c>
      <c r="V47" s="83">
        <f t="shared" si="8"/>
        <v>6.1549999999999994</v>
      </c>
      <c r="W47" s="83">
        <f t="shared" si="8"/>
        <v>4.8899999999999997</v>
      </c>
      <c r="X47" s="83">
        <f t="shared" si="8"/>
        <v>5.7080000000000002</v>
      </c>
      <c r="Y47" s="83">
        <f t="shared" si="8"/>
        <v>2.9969999999999999</v>
      </c>
      <c r="Z47" s="84">
        <f t="shared" si="8"/>
        <v>0</v>
      </c>
      <c r="AA47" s="100">
        <f>SUM(B47:Z47)</f>
        <v>184.86099999999993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2021-04-10T20:19:15Z</dcterms:created>
  <dcterms:modified xsi:type="dcterms:W3CDTF">2021-04-10T20:19:15Z</dcterms:modified>
</cp:coreProperties>
</file>