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<sst xmlns="http://schemas.openxmlformats.org/spreadsheetml/2006/main" count="110" uniqueCount="50">
  <si>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08/04/2021 23:17:10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</si>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</sst>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11.452</c:v>
                </c:pt>
                <c:pt idx="1">
                  <c:v>17.344999999999999</c:v>
                </c:pt>
                <c:pt idx="2">
                  <c:v>21.893000000000001</c:v>
                </c:pt>
                <c:pt idx="3">
                  <c:v>20.155999999999999</c:v>
                </c:pt>
                <c:pt idx="4">
                  <c:v>20.994000000000003</c:v>
                </c:pt>
                <c:pt idx="5">
                  <c:v>16.678000000000001</c:v>
                </c:pt>
                <c:pt idx="6">
                  <c:v>9.24</c:v>
                </c:pt>
                <c:pt idx="7">
                  <c:v>11.833</c:v>
                </c:pt>
                <c:pt idx="8">
                  <c:v>10.729000000000001</c:v>
                </c:pt>
                <c:pt idx="9">
                  <c:v>16.992000000000001</c:v>
                </c:pt>
                <c:pt idx="10">
                  <c:v>25.602</c:v>
                </c:pt>
                <c:pt idx="11">
                  <c:v>23.260999999999999</c:v>
                </c:pt>
                <c:pt idx="12">
                  <c:v>14.855</c:v>
                </c:pt>
                <c:pt idx="13">
                  <c:v>20.429000000000002</c:v>
                </c:pt>
                <c:pt idx="14">
                  <c:v>12.244000000000002</c:v>
                </c:pt>
                <c:pt idx="15">
                  <c:v>9.7669999999999995</c:v>
                </c:pt>
                <c:pt idx="16">
                  <c:v>17.895</c:v>
                </c:pt>
                <c:pt idx="17">
                  <c:v>21.073999999999998</c:v>
                </c:pt>
                <c:pt idx="18">
                  <c:v>19.373000000000001</c:v>
                </c:pt>
                <c:pt idx="19">
                  <c:v>14.739000000000001</c:v>
                </c:pt>
                <c:pt idx="20">
                  <c:v>16.189</c:v>
                </c:pt>
                <c:pt idx="21">
                  <c:v>12.92</c:v>
                </c:pt>
                <c:pt idx="22">
                  <c:v>5.218</c:v>
                </c:pt>
                <c:pt idx="23">
                  <c:v>9.4089999999999989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9476296"/>
        <c:axId val="3294766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14.931000000000001</c:v>
                </c:pt>
                <c:pt idx="1">
                  <c:v>20.520000000000003</c:v>
                </c:pt>
                <c:pt idx="2">
                  <c:v>24.314</c:v>
                </c:pt>
                <c:pt idx="3">
                  <c:v>22.559999999999995</c:v>
                </c:pt>
                <c:pt idx="4">
                  <c:v>23.416999999999998</c:v>
                </c:pt>
                <c:pt idx="5">
                  <c:v>19.562000000000001</c:v>
                </c:pt>
                <c:pt idx="6">
                  <c:v>11.917999999999999</c:v>
                </c:pt>
                <c:pt idx="7">
                  <c:v>13.744</c:v>
                </c:pt>
                <c:pt idx="8">
                  <c:v>12.321999999999999</c:v>
                </c:pt>
                <c:pt idx="9">
                  <c:v>17.846</c:v>
                </c:pt>
                <c:pt idx="10">
                  <c:v>26.654</c:v>
                </c:pt>
                <c:pt idx="11">
                  <c:v>24.499000000000002</c:v>
                </c:pt>
                <c:pt idx="12">
                  <c:v>16.282</c:v>
                </c:pt>
                <c:pt idx="13">
                  <c:v>22.362000000000002</c:v>
                </c:pt>
                <c:pt idx="14">
                  <c:v>14.886000000000001</c:v>
                </c:pt>
                <c:pt idx="15">
                  <c:v>12.49</c:v>
                </c:pt>
                <c:pt idx="16">
                  <c:v>22.013000000000002</c:v>
                </c:pt>
                <c:pt idx="17">
                  <c:v>22.850999999999999</c:v>
                </c:pt>
                <c:pt idx="18">
                  <c:v>19.922999999999998</c:v>
                </c:pt>
                <c:pt idx="19">
                  <c:v>17.433999999999997</c:v>
                </c:pt>
                <c:pt idx="20">
                  <c:v>19.547000000000001</c:v>
                </c:pt>
                <c:pt idx="21">
                  <c:v>15.974</c:v>
                </c:pt>
                <c:pt idx="22">
                  <c:v>8.3810000000000002</c:v>
                </c:pt>
                <c:pt idx="23">
                  <c:v>11.727999999999998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476296"/>
        <c:axId val="3294766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</c:v>
                </c:pt>
                <c:pt idx="1">
                  <c:v>55.28</c:v>
                </c:pt>
                <c:pt idx="2">
                  <c:v>58.01</c:v>
                </c:pt>
                <c:pt idx="3">
                  <c:v>58.19</c:v>
                </c:pt>
                <c:pt idx="4">
                  <c:v>58.24</c:v>
                </c:pt>
                <c:pt idx="5">
                  <c:v>66.75</c:v>
                </c:pt>
                <c:pt idx="6">
                  <c:v>73.14</c:v>
                </c:pt>
                <c:pt idx="7">
                  <c:v>82.02</c:v>
                </c:pt>
                <c:pt idx="8">
                  <c:v>80.28</c:v>
                </c:pt>
                <c:pt idx="9">
                  <c:v>66.86</c:v>
                </c:pt>
                <c:pt idx="10">
                  <c:v>63.38</c:v>
                </c:pt>
                <c:pt idx="11">
                  <c:v>62.34</c:v>
                </c:pt>
                <c:pt idx="12">
                  <c:v>59.51</c:v>
                </c:pt>
                <c:pt idx="13">
                  <c:v>58.11</c:v>
                </c:pt>
                <c:pt idx="14">
                  <c:v>58.24</c:v>
                </c:pt>
                <c:pt idx="15">
                  <c:v>59.51</c:v>
                </c:pt>
                <c:pt idx="16">
                  <c:v>58.24</c:v>
                </c:pt>
                <c:pt idx="17">
                  <c:v>63.8</c:v>
                </c:pt>
                <c:pt idx="18">
                  <c:v>70.680000000000007</c:v>
                </c:pt>
                <c:pt idx="19">
                  <c:v>83</c:v>
                </c:pt>
                <c:pt idx="20">
                  <c:v>84.9</c:v>
                </c:pt>
                <c:pt idx="21">
                  <c:v>76.510000000000005</c:v>
                </c:pt>
                <c:pt idx="22">
                  <c:v>71.239999999999995</c:v>
                </c:pt>
                <c:pt idx="23">
                  <c:v>67.930000000000007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477472"/>
        <c:axId val="329477080"/>
      </c:lineChart>
      <c:catAx>
        <c:axId val="329476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476688"/>
        <c:crosses val="autoZero"/>
        <c:auto val="1"/>
        <c:lblAlgn val="ctr"/>
        <c:lblOffset val="100"/>
        <c:noMultiLvlLbl val="0"/>
      </c:catAx>
      <c:valAx>
        <c:axId val="32947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476296"/>
        <c:crosses val="autoZero"/>
        <c:crossBetween val="between"/>
      </c:valAx>
      <c:valAx>
        <c:axId val="329477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477472"/>
        <c:crosses val="max"/>
        <c:crossBetween val="between"/>
      </c:valAx>
      <c:catAx>
        <c:axId val="329477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477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380.28700000000003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55.871000000000009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21.500000000000007</v>
          </cell>
        </row>
        <row r="39">
          <cell r="C39">
            <v>3.0789999999999997</v>
          </cell>
        </row>
        <row r="40">
          <cell r="C40">
            <v>62.231000000000002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349.34800000000007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</v>
          </cell>
          <cell r="C7">
            <v>55.28</v>
          </cell>
          <cell r="D7">
            <v>58.01</v>
          </cell>
          <cell r="E7">
            <v>58.19</v>
          </cell>
          <cell r="F7">
            <v>58.24</v>
          </cell>
          <cell r="G7">
            <v>66.75</v>
          </cell>
          <cell r="H7">
            <v>73.14</v>
          </cell>
          <cell r="I7">
            <v>82.02</v>
          </cell>
          <cell r="J7">
            <v>80.28</v>
          </cell>
          <cell r="K7">
            <v>66.86</v>
          </cell>
          <cell r="L7">
            <v>63.38</v>
          </cell>
          <cell r="M7">
            <v>62.34</v>
          </cell>
          <cell r="N7">
            <v>59.51</v>
          </cell>
          <cell r="O7">
            <v>58.11</v>
          </cell>
          <cell r="P7">
            <v>58.24</v>
          </cell>
          <cell r="Q7">
            <v>59.51</v>
          </cell>
          <cell r="R7">
            <v>58.24</v>
          </cell>
          <cell r="S7">
            <v>63.8</v>
          </cell>
          <cell r="T7">
            <v>70.680000000000007</v>
          </cell>
          <cell r="U7">
            <v>83</v>
          </cell>
          <cell r="V7">
            <v>84.9</v>
          </cell>
          <cell r="W7">
            <v>76.510000000000005</v>
          </cell>
          <cell r="X7">
            <v>71.239999999999995</v>
          </cell>
          <cell r="Y7">
            <v>67.930000000000007</v>
          </cell>
        </row>
        <row r="59">
          <cell r="B59">
            <v>11.452</v>
          </cell>
          <cell r="C59">
            <v>17.344999999999999</v>
          </cell>
          <cell r="D59">
            <v>21.893000000000001</v>
          </cell>
          <cell r="E59">
            <v>20.155999999999999</v>
          </cell>
          <cell r="F59">
            <v>20.994000000000003</v>
          </cell>
          <cell r="G59">
            <v>16.678000000000001</v>
          </cell>
          <cell r="H59">
            <v>9.24</v>
          </cell>
          <cell r="I59">
            <v>11.833</v>
          </cell>
          <cell r="J59">
            <v>10.729000000000001</v>
          </cell>
          <cell r="K59">
            <v>16.992000000000001</v>
          </cell>
          <cell r="L59">
            <v>25.602</v>
          </cell>
          <cell r="M59">
            <v>23.260999999999999</v>
          </cell>
          <cell r="N59">
            <v>14.855</v>
          </cell>
          <cell r="O59">
            <v>20.429000000000002</v>
          </cell>
          <cell r="P59">
            <v>12.244000000000002</v>
          </cell>
          <cell r="Q59">
            <v>9.7669999999999995</v>
          </cell>
          <cell r="R59">
            <v>17.895</v>
          </cell>
          <cell r="S59">
            <v>21.073999999999998</v>
          </cell>
          <cell r="T59">
            <v>19.373000000000001</v>
          </cell>
          <cell r="U59">
            <v>14.739000000000001</v>
          </cell>
          <cell r="V59">
            <v>16.189</v>
          </cell>
          <cell r="W59">
            <v>12.92</v>
          </cell>
          <cell r="X59">
            <v>5.218</v>
          </cell>
          <cell r="Y59">
            <v>9.4089999999999989</v>
          </cell>
        </row>
        <row r="66">
          <cell r="B66">
            <v>3.4789999999999996</v>
          </cell>
          <cell r="C66">
            <v>3.1750000000000003</v>
          </cell>
          <cell r="D66">
            <v>2.4210000000000003</v>
          </cell>
          <cell r="E66">
            <v>2.4039999999999999</v>
          </cell>
          <cell r="F66">
            <v>2.423</v>
          </cell>
          <cell r="G66">
            <v>2.8840000000000003</v>
          </cell>
          <cell r="H66">
            <v>2.6779999999999999</v>
          </cell>
          <cell r="I66">
            <v>1.911</v>
          </cell>
          <cell r="J66">
            <v>1.593</v>
          </cell>
          <cell r="K66">
            <v>0.85399999999999998</v>
          </cell>
          <cell r="L66">
            <v>1.052</v>
          </cell>
          <cell r="M66">
            <v>1.238</v>
          </cell>
          <cell r="N66">
            <v>1.427</v>
          </cell>
          <cell r="O66">
            <v>1.9330000000000001</v>
          </cell>
          <cell r="P66">
            <v>2.6419999999999999</v>
          </cell>
          <cell r="Q66">
            <v>2.7230000000000003</v>
          </cell>
          <cell r="R66">
            <v>4.1180000000000003</v>
          </cell>
          <cell r="S66">
            <v>1.7769999999999999</v>
          </cell>
          <cell r="T66">
            <v>0.55000000000000004</v>
          </cell>
          <cell r="U66">
            <v>2.6949999999999998</v>
          </cell>
          <cell r="V66">
            <v>3.3579999999999997</v>
          </cell>
          <cell r="W66">
            <v>3.0539999999999998</v>
          </cell>
          <cell r="X66">
            <v>3.1630000000000003</v>
          </cell>
          <cell r="Y66">
            <v>2.319</v>
          </cell>
        </row>
      </sheetData>
      <sheetData sheetId="17">
        <row r="59">
          <cell r="B59">
            <v>12.331</v>
          </cell>
          <cell r="C59">
            <v>17.029</v>
          </cell>
          <cell r="D59">
            <v>20.628999999999998</v>
          </cell>
          <cell r="E59">
            <v>18.704999999999998</v>
          </cell>
          <cell r="F59">
            <v>19.45</v>
          </cell>
          <cell r="G59">
            <v>15.733999999999998</v>
          </cell>
          <cell r="H59">
            <v>8.3870000000000005</v>
          </cell>
          <cell r="I59">
            <v>10.031000000000001</v>
          </cell>
          <cell r="J59">
            <v>7.6</v>
          </cell>
          <cell r="K59">
            <v>7.9</v>
          </cell>
          <cell r="L59">
            <v>12.064</v>
          </cell>
          <cell r="M59">
            <v>13.889000000000001</v>
          </cell>
          <cell r="N59">
            <v>9.5080000000000009</v>
          </cell>
          <cell r="O59">
            <v>17.388000000000002</v>
          </cell>
          <cell r="P59">
            <v>13.747</v>
          </cell>
          <cell r="Q59">
            <v>11.974</v>
          </cell>
          <cell r="R59">
            <v>22.013000000000002</v>
          </cell>
          <cell r="S59">
            <v>22.097999999999999</v>
          </cell>
          <cell r="T59">
            <v>16.055</v>
          </cell>
          <cell r="U59">
            <v>17.433999999999997</v>
          </cell>
          <cell r="V59">
            <v>19.547000000000001</v>
          </cell>
          <cell r="W59">
            <v>15.974</v>
          </cell>
          <cell r="X59">
            <v>8.3810000000000002</v>
          </cell>
          <cell r="Y59">
            <v>11.479999999999999</v>
          </cell>
        </row>
        <row r="64">
          <cell r="B64">
            <v>1.1000000000000001</v>
          </cell>
          <cell r="C64">
            <v>2.1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  <cell r="M64">
            <v>1.1000000000000001</v>
          </cell>
          <cell r="N64">
            <v>1.1000000000000001</v>
          </cell>
          <cell r="O64">
            <v>1.1000000000000001</v>
          </cell>
          <cell r="P64">
            <v>1.1000000000000001</v>
          </cell>
        </row>
        <row r="65">
          <cell r="K65">
            <v>1.49</v>
          </cell>
          <cell r="L65">
            <v>1.073</v>
          </cell>
          <cell r="Q65">
            <v>0.51600000000000001</v>
          </cell>
        </row>
        <row r="66">
          <cell r="B66">
            <v>1.5</v>
          </cell>
          <cell r="C66">
            <v>1.391</v>
          </cell>
          <cell r="D66">
            <v>1.7849999999999999</v>
          </cell>
          <cell r="E66">
            <v>1.9550000000000001</v>
          </cell>
          <cell r="F66">
            <v>2.0670000000000002</v>
          </cell>
          <cell r="G66">
            <v>1.9279999999999999</v>
          </cell>
          <cell r="H66">
            <v>1.631</v>
          </cell>
          <cell r="I66">
            <v>2.613</v>
          </cell>
          <cell r="J66">
            <v>3.6219999999999999</v>
          </cell>
          <cell r="K66">
            <v>7.3559999999999999</v>
          </cell>
          <cell r="L66">
            <v>12.417</v>
          </cell>
          <cell r="M66">
            <v>9.51</v>
          </cell>
          <cell r="N66">
            <v>5.6740000000000004</v>
          </cell>
          <cell r="O66">
            <v>3.8740000000000001</v>
          </cell>
          <cell r="P66">
            <v>3.9E-2</v>
          </cell>
          <cell r="S66">
            <v>0.753</v>
          </cell>
          <cell r="T66">
            <v>3.8679999999999999</v>
          </cell>
          <cell r="Y66">
            <v>0.248</v>
          </cell>
        </row>
      </sheetData>
      <sheetData sheetId="18">
        <row r="7">
          <cell r="B7">
            <v>56</v>
          </cell>
          <cell r="C7">
            <v>55.28</v>
          </cell>
          <cell r="D7">
            <v>58.01</v>
          </cell>
          <cell r="E7">
            <v>58.19</v>
          </cell>
          <cell r="F7">
            <v>58.24</v>
          </cell>
          <cell r="G7">
            <v>66.75</v>
          </cell>
          <cell r="H7">
            <v>73.14</v>
          </cell>
          <cell r="I7">
            <v>82.02</v>
          </cell>
          <cell r="J7">
            <v>80.28</v>
          </cell>
          <cell r="K7">
            <v>66.86</v>
          </cell>
          <cell r="L7">
            <v>63.38</v>
          </cell>
          <cell r="M7">
            <v>62.34</v>
          </cell>
          <cell r="N7">
            <v>59.51</v>
          </cell>
          <cell r="O7">
            <v>58.11</v>
          </cell>
          <cell r="P7">
            <v>58.24</v>
          </cell>
          <cell r="Q7">
            <v>59.51</v>
          </cell>
          <cell r="R7">
            <v>58.24</v>
          </cell>
          <cell r="S7">
            <v>63.8</v>
          </cell>
          <cell r="T7">
            <v>70.680000000000007</v>
          </cell>
          <cell r="U7">
            <v>83</v>
          </cell>
          <cell r="V7">
            <v>84.9</v>
          </cell>
          <cell r="W7">
            <v>76.510000000000005</v>
          </cell>
          <cell r="X7">
            <v>71.239999999999995</v>
          </cell>
          <cell r="Y7">
            <v>67.930000000000007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44293</v>
          </cell>
        </row>
        <row r="4">
          <cell r="B4">
            <v>44293</v>
          </cell>
        </row>
        <row r="5">
          <cell r="B5">
            <v>44293</v>
          </cell>
        </row>
        <row r="6">
          <cell r="B6">
            <v>44293</v>
          </cell>
        </row>
        <row r="7">
          <cell r="B7">
            <v>44293</v>
          </cell>
        </row>
        <row r="8">
          <cell r="B8">
            <v>44293</v>
          </cell>
        </row>
        <row r="9">
          <cell r="B9">
            <v>44293</v>
          </cell>
        </row>
        <row r="10">
          <cell r="B10">
            <v>44293</v>
          </cell>
        </row>
        <row r="11">
          <cell r="B11">
            <v>44293</v>
          </cell>
        </row>
        <row r="12">
          <cell r="B12">
            <v>44293</v>
          </cell>
        </row>
        <row r="13">
          <cell r="B13">
            <v>44293</v>
          </cell>
        </row>
        <row r="14">
          <cell r="B14">
            <v>44293</v>
          </cell>
        </row>
        <row r="15">
          <cell r="B15">
            <v>44293</v>
          </cell>
        </row>
        <row r="16">
          <cell r="B16">
            <v>44293</v>
          </cell>
        </row>
      </sheetData>
      <sheetData sheetId="41">
        <row r="2">
          <cell r="C2">
            <v>44296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750.94640000000004</v>
          </cell>
          <cell r="J12">
            <v>750.94600000000003</v>
          </cell>
          <cell r="K12">
            <v>750.94600000000003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14.930999999999999</v>
      </c>
      <c r="C4" s="18">
        <v>20.52</v>
      </c>
      <c r="D4" s="18">
        <v>24.314</v>
      </c>
      <c r="E4" s="18">
        <v>22.56</v>
      </c>
      <c r="F4" s="18">
        <v>23.417000000000005</v>
      </c>
      <c r="G4" s="18">
        <v>19.561999999999998</v>
      </c>
      <c r="H4" s="18">
        <v>11.917999999999999</v>
      </c>
      <c r="I4" s="18">
        <v>13.744</v>
      </c>
      <c r="J4" s="18">
        <v>12.322000000000001</v>
      </c>
      <c r="K4" s="18">
        <v>17.846</v>
      </c>
      <c r="L4" s="18">
        <v>26.654</v>
      </c>
      <c r="M4" s="18">
        <v>24.498999999999999</v>
      </c>
      <c r="N4" s="18">
        <v>16.282</v>
      </c>
      <c r="O4" s="18">
        <v>22.362000000000002</v>
      </c>
      <c r="P4" s="18">
        <v>14.886000000000001</v>
      </c>
      <c r="Q4" s="18">
        <v>12.489999999999998</v>
      </c>
      <c r="R4" s="18">
        <v>22.012999999999998</v>
      </c>
      <c r="S4" s="18">
        <v>22.850999999999999</v>
      </c>
      <c r="T4" s="18">
        <v>19.923000000000002</v>
      </c>
      <c r="U4" s="18">
        <v>17.433999999999997</v>
      </c>
      <c r="V4" s="18">
        <v>19.547000000000001</v>
      </c>
      <c r="W4" s="18">
        <v>15.974</v>
      </c>
      <c r="X4" s="18">
        <v>8.3810000000000002</v>
      </c>
      <c r="Y4" s="18">
        <v>11.728</v>
      </c>
      <c r="Z4" s="19"/>
      <c r="AA4" s="20">
        <f>SUM(B4:Z4)</f>
        <v>436.15800000000007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</v>
      </c>
      <c r="C7" s="28">
        <v>55.28</v>
      </c>
      <c r="D7" s="28">
        <v>58.01</v>
      </c>
      <c r="E7" s="28">
        <v>58.19</v>
      </c>
      <c r="F7" s="28">
        <v>58.24</v>
      </c>
      <c r="G7" s="28">
        <v>66.75</v>
      </c>
      <c r="H7" s="28">
        <v>73.14</v>
      </c>
      <c r="I7" s="28">
        <v>82.02</v>
      </c>
      <c r="J7" s="28">
        <v>80.28</v>
      </c>
      <c r="K7" s="28">
        <v>66.86</v>
      </c>
      <c r="L7" s="28">
        <v>63.38</v>
      </c>
      <c r="M7" s="28">
        <v>62.34</v>
      </c>
      <c r="N7" s="28">
        <v>59.51</v>
      </c>
      <c r="O7" s="28">
        <v>58.11</v>
      </c>
      <c r="P7" s="28">
        <v>58.24</v>
      </c>
      <c r="Q7" s="28">
        <v>59.51</v>
      </c>
      <c r="R7" s="28">
        <v>58.24</v>
      </c>
      <c r="S7" s="28">
        <v>63.8</v>
      </c>
      <c r="T7" s="28">
        <v>70.680000000000007</v>
      </c>
      <c r="U7" s="28">
        <v>83</v>
      </c>
      <c r="V7" s="28">
        <v>84.9</v>
      </c>
      <c r="W7" s="28">
        <v>76.510000000000005</v>
      </c>
      <c r="X7" s="28">
        <v>71.239999999999995</v>
      </c>
      <c r="Y7" s="28">
        <v>67.930000000000007</v>
      </c>
      <c r="Z7" s="29"/>
      <c r="AA7" s="30">
        <f>IF(SUM(GR_MAINLAND_MCP_SUM_SELL)&lt;&gt;0,AVERAGEIF(GR_MAINLAND_MCP_SUM_SELL,"&lt;&gt;"""),"")</f>
        <v>66.34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11.452</v>
      </c>
      <c r="C13" s="52">
        <v>17.344999999999999</v>
      </c>
      <c r="D13" s="52">
        <v>21.893000000000001</v>
      </c>
      <c r="E13" s="52">
        <v>20.155999999999999</v>
      </c>
      <c r="F13" s="52">
        <v>20.994000000000003</v>
      </c>
      <c r="G13" s="52">
        <v>16.678000000000001</v>
      </c>
      <c r="H13" s="52">
        <v>9.24</v>
      </c>
      <c r="I13" s="52">
        <v>11.833</v>
      </c>
      <c r="J13" s="52">
        <v>10.729000000000001</v>
      </c>
      <c r="K13" s="52">
        <v>16.992000000000001</v>
      </c>
      <c r="L13" s="52">
        <v>25.602</v>
      </c>
      <c r="M13" s="52">
        <v>23.260999999999999</v>
      </c>
      <c r="N13" s="52">
        <v>14.855</v>
      </c>
      <c r="O13" s="52">
        <v>20.429000000000002</v>
      </c>
      <c r="P13" s="52">
        <v>12.244000000000002</v>
      </c>
      <c r="Q13" s="52">
        <v>9.7669999999999995</v>
      </c>
      <c r="R13" s="52">
        <v>17.895</v>
      </c>
      <c r="S13" s="52">
        <v>21.073999999999998</v>
      </c>
      <c r="T13" s="52">
        <v>19.373000000000001</v>
      </c>
      <c r="U13" s="52">
        <v>14.739000000000001</v>
      </c>
      <c r="V13" s="52">
        <v>16.189</v>
      </c>
      <c r="W13" s="52">
        <v>12.92</v>
      </c>
      <c r="X13" s="52">
        <v>5.218</v>
      </c>
      <c r="Y13" s="52">
        <v>9.4089999999999989</v>
      </c>
      <c r="Z13" s="53"/>
      <c r="AA13" s="54">
        <f>SUM(B13:Z13)</f>
        <v>380.28700000000003</v>
      </c>
    </row>
    <row r="14" spans="1:27" ht="30" customHeight="1" thickBot="1" x14ac:dyDescent="0.25">
      <c r="A14" s="55" t="s">
        <v>10</v>
      </c>
      <c r="B14" s="56">
        <f>IF(LEN(B$2)&gt;0,SUM(B10:B13),"")</f>
        <v>11.452</v>
      </c>
      <c r="C14" s="57">
        <f t="shared" ref="C14:Z14" si="0">IF(LEN(C$2)&gt;0,SUM(C10:C13),"")</f>
        <v>17.344999999999999</v>
      </c>
      <c r="D14" s="57">
        <f t="shared" si="0"/>
        <v>21.893000000000001</v>
      </c>
      <c r="E14" s="57">
        <f t="shared" si="0"/>
        <v>20.155999999999999</v>
      </c>
      <c r="F14" s="57">
        <f t="shared" si="0"/>
        <v>20.994000000000003</v>
      </c>
      <c r="G14" s="57">
        <f t="shared" si="0"/>
        <v>16.678000000000001</v>
      </c>
      <c r="H14" s="57">
        <f t="shared" si="0"/>
        <v>9.24</v>
      </c>
      <c r="I14" s="57">
        <f t="shared" si="0"/>
        <v>11.833</v>
      </c>
      <c r="J14" s="57">
        <f t="shared" si="0"/>
        <v>10.729000000000001</v>
      </c>
      <c r="K14" s="57">
        <f t="shared" si="0"/>
        <v>16.992000000000001</v>
      </c>
      <c r="L14" s="57">
        <f t="shared" si="0"/>
        <v>25.602</v>
      </c>
      <c r="M14" s="57">
        <f t="shared" si="0"/>
        <v>23.260999999999999</v>
      </c>
      <c r="N14" s="57">
        <f t="shared" si="0"/>
        <v>14.855</v>
      </c>
      <c r="O14" s="57">
        <f t="shared" si="0"/>
        <v>20.429000000000002</v>
      </c>
      <c r="P14" s="57">
        <f t="shared" si="0"/>
        <v>12.244000000000002</v>
      </c>
      <c r="Q14" s="57">
        <f t="shared" si="0"/>
        <v>9.7669999999999995</v>
      </c>
      <c r="R14" s="57">
        <f t="shared" si="0"/>
        <v>17.895</v>
      </c>
      <c r="S14" s="57">
        <f t="shared" si="0"/>
        <v>21.073999999999998</v>
      </c>
      <c r="T14" s="57">
        <f t="shared" si="0"/>
        <v>19.373000000000001</v>
      </c>
      <c r="U14" s="57">
        <f t="shared" si="0"/>
        <v>14.739000000000001</v>
      </c>
      <c r="V14" s="57">
        <f t="shared" si="0"/>
        <v>16.189</v>
      </c>
      <c r="W14" s="57">
        <f t="shared" si="0"/>
        <v>12.92</v>
      </c>
      <c r="X14" s="57">
        <f t="shared" si="0"/>
        <v>5.218</v>
      </c>
      <c r="Y14" s="57">
        <f t="shared" si="0"/>
        <v>9.4089999999999989</v>
      </c>
      <c r="Z14" s="58" t="str">
        <f t="shared" si="0"/>
        <v/>
      </c>
      <c r="AA14" s="59">
        <f>SUM(AA9:AA13)</f>
        <v>380.28700000000003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3.4789999999999996</v>
      </c>
      <c r="C19" s="76">
        <v>3.1750000000000003</v>
      </c>
      <c r="D19" s="76">
        <v>2.4210000000000003</v>
      </c>
      <c r="E19" s="76">
        <v>2.4039999999999999</v>
      </c>
      <c r="F19" s="76">
        <v>2.423</v>
      </c>
      <c r="G19" s="76">
        <v>2.8840000000000003</v>
      </c>
      <c r="H19" s="76">
        <v>2.6779999999999999</v>
      </c>
      <c r="I19" s="76">
        <v>1.911</v>
      </c>
      <c r="J19" s="76">
        <v>1.593</v>
      </c>
      <c r="K19" s="76">
        <v>0.85399999999999998</v>
      </c>
      <c r="L19" s="76">
        <v>1.052</v>
      </c>
      <c r="M19" s="76">
        <v>1.238</v>
      </c>
      <c r="N19" s="76">
        <v>1.427</v>
      </c>
      <c r="O19" s="76">
        <v>1.9330000000000001</v>
      </c>
      <c r="P19" s="76">
        <v>2.6419999999999999</v>
      </c>
      <c r="Q19" s="76">
        <v>2.7230000000000003</v>
      </c>
      <c r="R19" s="76">
        <v>4.1180000000000003</v>
      </c>
      <c r="S19" s="76">
        <v>1.7769999999999999</v>
      </c>
      <c r="T19" s="76">
        <v>0.55000000000000004</v>
      </c>
      <c r="U19" s="76">
        <v>2.6949999999999998</v>
      </c>
      <c r="V19" s="76">
        <v>3.3579999999999997</v>
      </c>
      <c r="W19" s="76">
        <v>3.0539999999999998</v>
      </c>
      <c r="X19" s="76">
        <v>3.1630000000000003</v>
      </c>
      <c r="Y19" s="76">
        <v>2.319</v>
      </c>
      <c r="Z19" s="73"/>
      <c r="AA19" s="74">
        <f>SUM(B19:Z19)</f>
        <v>55.871000000000009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3.4789999999999996</v>
      </c>
      <c r="C22" s="83">
        <f t="shared" ref="C22:Z22" si="1">IF(LEN(C$2)&gt;0,SUM(C17:C21),"")</f>
        <v>3.1750000000000003</v>
      </c>
      <c r="D22" s="83">
        <f t="shared" si="1"/>
        <v>2.4210000000000003</v>
      </c>
      <c r="E22" s="83">
        <f t="shared" si="1"/>
        <v>2.4039999999999999</v>
      </c>
      <c r="F22" s="83">
        <f t="shared" si="1"/>
        <v>2.423</v>
      </c>
      <c r="G22" s="83">
        <f t="shared" si="1"/>
        <v>2.8840000000000003</v>
      </c>
      <c r="H22" s="83">
        <f t="shared" si="1"/>
        <v>2.6779999999999999</v>
      </c>
      <c r="I22" s="83">
        <f t="shared" si="1"/>
        <v>1.911</v>
      </c>
      <c r="J22" s="83">
        <f t="shared" si="1"/>
        <v>1.593</v>
      </c>
      <c r="K22" s="83">
        <f t="shared" si="1"/>
        <v>0.85399999999999998</v>
      </c>
      <c r="L22" s="83">
        <f t="shared" si="1"/>
        <v>1.052</v>
      </c>
      <c r="M22" s="83">
        <f t="shared" si="1"/>
        <v>1.238</v>
      </c>
      <c r="N22" s="83">
        <f t="shared" si="1"/>
        <v>1.427</v>
      </c>
      <c r="O22" s="83">
        <f t="shared" si="1"/>
        <v>1.9330000000000001</v>
      </c>
      <c r="P22" s="83">
        <f t="shared" si="1"/>
        <v>2.6419999999999999</v>
      </c>
      <c r="Q22" s="83">
        <f t="shared" si="1"/>
        <v>2.7230000000000003</v>
      </c>
      <c r="R22" s="83">
        <f t="shared" si="1"/>
        <v>4.1180000000000003</v>
      </c>
      <c r="S22" s="83">
        <f t="shared" si="1"/>
        <v>1.7769999999999999</v>
      </c>
      <c r="T22" s="83">
        <f t="shared" si="1"/>
        <v>0.55000000000000004</v>
      </c>
      <c r="U22" s="83">
        <f t="shared" si="1"/>
        <v>2.6949999999999998</v>
      </c>
      <c r="V22" s="83">
        <f t="shared" si="1"/>
        <v>3.3579999999999997</v>
      </c>
      <c r="W22" s="83">
        <f t="shared" si="1"/>
        <v>3.0539999999999998</v>
      </c>
      <c r="X22" s="83">
        <f t="shared" si="1"/>
        <v>3.1630000000000003</v>
      </c>
      <c r="Y22" s="83">
        <f t="shared" si="1"/>
        <v>2.319</v>
      </c>
      <c r="Z22" s="84" t="str">
        <f t="shared" si="1"/>
        <v/>
      </c>
      <c r="AA22" s="85">
        <f>SUM(AA17:AA21)</f>
        <v>55.871000000000009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14.930999999999999</v>
      </c>
      <c r="C26" s="72">
        <v>20.52</v>
      </c>
      <c r="D26" s="72">
        <v>24.314</v>
      </c>
      <c r="E26" s="72">
        <v>22.56</v>
      </c>
      <c r="F26" s="72">
        <v>23.417000000000002</v>
      </c>
      <c r="G26" s="72">
        <v>19.562000000000001</v>
      </c>
      <c r="H26" s="72">
        <v>11.917999999999999</v>
      </c>
      <c r="I26" s="72">
        <v>13.744</v>
      </c>
      <c r="J26" s="72">
        <v>12.321999999999999</v>
      </c>
      <c r="K26" s="72">
        <v>17.846</v>
      </c>
      <c r="L26" s="72">
        <v>26.654</v>
      </c>
      <c r="M26" s="72">
        <v>24.498999999999999</v>
      </c>
      <c r="N26" s="72">
        <v>16.282</v>
      </c>
      <c r="O26" s="72">
        <v>22.361999999999998</v>
      </c>
      <c r="P26" s="72">
        <v>14.885999999999999</v>
      </c>
      <c r="Q26" s="72">
        <v>12.49</v>
      </c>
      <c r="R26" s="72">
        <v>22.013000000000002</v>
      </c>
      <c r="S26" s="72">
        <v>22.850999999999999</v>
      </c>
      <c r="T26" s="72">
        <v>19.922999999999998</v>
      </c>
      <c r="U26" s="72">
        <v>17.434000000000001</v>
      </c>
      <c r="V26" s="72">
        <v>19.547000000000001</v>
      </c>
      <c r="W26" s="72">
        <v>15.974</v>
      </c>
      <c r="X26" s="72">
        <v>8.3810000000000002</v>
      </c>
      <c r="Y26" s="72">
        <v>11.728</v>
      </c>
      <c r="Z26" s="73"/>
      <c r="AA26" s="74">
        <f>SUM(B26:Z26)</f>
        <v>436.15800000000007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14.930999999999999</v>
      </c>
      <c r="C28" s="57">
        <f t="shared" ref="C28:Z28" si="2">IF(LEN(C$2)&gt;0,SUM(C25:C27),"")</f>
        <v>20.52</v>
      </c>
      <c r="D28" s="57">
        <f t="shared" si="2"/>
        <v>24.314</v>
      </c>
      <c r="E28" s="57">
        <f t="shared" si="2"/>
        <v>22.56</v>
      </c>
      <c r="F28" s="57">
        <f t="shared" si="2"/>
        <v>23.417000000000002</v>
      </c>
      <c r="G28" s="57">
        <f t="shared" si="2"/>
        <v>19.562000000000001</v>
      </c>
      <c r="H28" s="57">
        <f t="shared" si="2"/>
        <v>11.917999999999999</v>
      </c>
      <c r="I28" s="57">
        <f t="shared" si="2"/>
        <v>13.744</v>
      </c>
      <c r="J28" s="57">
        <f t="shared" si="2"/>
        <v>12.321999999999999</v>
      </c>
      <c r="K28" s="57">
        <f t="shared" si="2"/>
        <v>17.846</v>
      </c>
      <c r="L28" s="57">
        <f t="shared" si="2"/>
        <v>26.654</v>
      </c>
      <c r="M28" s="57">
        <f t="shared" si="2"/>
        <v>24.498999999999999</v>
      </c>
      <c r="N28" s="57">
        <f t="shared" si="2"/>
        <v>16.282</v>
      </c>
      <c r="O28" s="57">
        <f t="shared" si="2"/>
        <v>22.361999999999998</v>
      </c>
      <c r="P28" s="57">
        <f t="shared" si="2"/>
        <v>14.885999999999999</v>
      </c>
      <c r="Q28" s="57">
        <f t="shared" si="2"/>
        <v>12.49</v>
      </c>
      <c r="R28" s="57">
        <f t="shared" si="2"/>
        <v>22.013000000000002</v>
      </c>
      <c r="S28" s="57">
        <f t="shared" si="2"/>
        <v>22.850999999999999</v>
      </c>
      <c r="T28" s="57">
        <f t="shared" si="2"/>
        <v>19.922999999999998</v>
      </c>
      <c r="U28" s="57">
        <f t="shared" si="2"/>
        <v>17.434000000000001</v>
      </c>
      <c r="V28" s="57">
        <f t="shared" si="2"/>
        <v>19.547000000000001</v>
      </c>
      <c r="W28" s="57">
        <f t="shared" si="2"/>
        <v>15.974</v>
      </c>
      <c r="X28" s="57">
        <f t="shared" si="2"/>
        <v>8.3810000000000002</v>
      </c>
      <c r="Y28" s="57">
        <f t="shared" si="2"/>
        <v>11.728</v>
      </c>
      <c r="Z28" s="58" t="str">
        <f t="shared" si="2"/>
        <v/>
      </c>
      <c r="AA28" s="59">
        <f>SUM(AA25:AA27)</f>
        <v>436.15800000000007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14.930999999999999</v>
      </c>
      <c r="C47" s="83">
        <f t="shared" ref="C47:Z47" si="8">IF(LEN(C$2)&gt;0,C14+C22+C36,"")</f>
        <v>20.52</v>
      </c>
      <c r="D47" s="83">
        <f t="shared" si="8"/>
        <v>24.314</v>
      </c>
      <c r="E47" s="83">
        <f t="shared" si="8"/>
        <v>22.56</v>
      </c>
      <c r="F47" s="83">
        <f t="shared" si="8"/>
        <v>23.417000000000002</v>
      </c>
      <c r="G47" s="83">
        <f t="shared" si="8"/>
        <v>19.562000000000001</v>
      </c>
      <c r="H47" s="83">
        <f t="shared" si="8"/>
        <v>11.917999999999999</v>
      </c>
      <c r="I47" s="83">
        <f t="shared" si="8"/>
        <v>13.744</v>
      </c>
      <c r="J47" s="83">
        <f t="shared" si="8"/>
        <v>12.322000000000001</v>
      </c>
      <c r="K47" s="83">
        <f t="shared" si="8"/>
        <v>17.846</v>
      </c>
      <c r="L47" s="83">
        <f t="shared" si="8"/>
        <v>26.654</v>
      </c>
      <c r="M47" s="83">
        <f t="shared" si="8"/>
        <v>24.498999999999999</v>
      </c>
      <c r="N47" s="83">
        <f t="shared" si="8"/>
        <v>16.282</v>
      </c>
      <c r="O47" s="83">
        <f t="shared" si="8"/>
        <v>22.362000000000002</v>
      </c>
      <c r="P47" s="83">
        <f t="shared" si="8"/>
        <v>14.886000000000001</v>
      </c>
      <c r="Q47" s="83">
        <f t="shared" si="8"/>
        <v>12.49</v>
      </c>
      <c r="R47" s="83">
        <f t="shared" si="8"/>
        <v>22.012999999999998</v>
      </c>
      <c r="S47" s="83">
        <f t="shared" si="8"/>
        <v>22.850999999999999</v>
      </c>
      <c r="T47" s="83">
        <f t="shared" si="8"/>
        <v>19.923000000000002</v>
      </c>
      <c r="U47" s="83">
        <f t="shared" si="8"/>
        <v>17.434000000000001</v>
      </c>
      <c r="V47" s="83">
        <f t="shared" si="8"/>
        <v>19.547000000000001</v>
      </c>
      <c r="W47" s="83">
        <f t="shared" si="8"/>
        <v>15.974</v>
      </c>
      <c r="X47" s="83">
        <f t="shared" si="8"/>
        <v>8.3810000000000002</v>
      </c>
      <c r="Y47" s="83">
        <f t="shared" si="8"/>
        <v>11.727999999999998</v>
      </c>
      <c r="Z47" s="84" t="str">
        <f t="shared" si="8"/>
        <v/>
      </c>
      <c r="AA47" s="100">
        <f>SUM(B47:Z47)</f>
        <v>436.15800000000007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14.931000000000001</v>
      </c>
      <c r="C4" s="18">
        <v>20.520000000000003</v>
      </c>
      <c r="D4" s="18">
        <v>24.314</v>
      </c>
      <c r="E4" s="18">
        <v>22.559999999999995</v>
      </c>
      <c r="F4" s="18">
        <v>23.416999999999998</v>
      </c>
      <c r="G4" s="18">
        <v>19.562000000000001</v>
      </c>
      <c r="H4" s="18">
        <v>11.917999999999999</v>
      </c>
      <c r="I4" s="18">
        <v>13.744</v>
      </c>
      <c r="J4" s="18">
        <v>12.321999999999999</v>
      </c>
      <c r="K4" s="18">
        <v>17.846</v>
      </c>
      <c r="L4" s="18">
        <v>26.654</v>
      </c>
      <c r="M4" s="18">
        <v>24.499000000000002</v>
      </c>
      <c r="N4" s="18">
        <v>16.282</v>
      </c>
      <c r="O4" s="18">
        <v>22.362000000000002</v>
      </c>
      <c r="P4" s="18">
        <v>14.886000000000001</v>
      </c>
      <c r="Q4" s="18">
        <v>12.49</v>
      </c>
      <c r="R4" s="18">
        <v>22.013000000000002</v>
      </c>
      <c r="S4" s="18">
        <v>22.850999999999999</v>
      </c>
      <c r="T4" s="18">
        <v>19.922999999999998</v>
      </c>
      <c r="U4" s="18">
        <v>17.433999999999997</v>
      </c>
      <c r="V4" s="18">
        <v>19.547000000000001</v>
      </c>
      <c r="W4" s="18">
        <v>15.974</v>
      </c>
      <c r="X4" s="18">
        <v>8.3810000000000002</v>
      </c>
      <c r="Y4" s="18">
        <v>11.727999999999998</v>
      </c>
      <c r="Z4" s="19"/>
      <c r="AA4" s="20">
        <f>SUM(B4:Z4)</f>
        <v>436.15800000000007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</v>
      </c>
      <c r="C7" s="28">
        <v>55.28</v>
      </c>
      <c r="D7" s="28">
        <v>58.01</v>
      </c>
      <c r="E7" s="28">
        <v>58.19</v>
      </c>
      <c r="F7" s="28">
        <v>58.24</v>
      </c>
      <c r="G7" s="28">
        <v>66.75</v>
      </c>
      <c r="H7" s="28">
        <v>73.14</v>
      </c>
      <c r="I7" s="28">
        <v>82.02</v>
      </c>
      <c r="J7" s="28">
        <v>80.28</v>
      </c>
      <c r="K7" s="28">
        <v>66.86</v>
      </c>
      <c r="L7" s="28">
        <v>63.38</v>
      </c>
      <c r="M7" s="28">
        <v>62.34</v>
      </c>
      <c r="N7" s="28">
        <v>59.51</v>
      </c>
      <c r="O7" s="28">
        <v>58.11</v>
      </c>
      <c r="P7" s="28">
        <v>58.24</v>
      </c>
      <c r="Q7" s="28">
        <v>59.51</v>
      </c>
      <c r="R7" s="28">
        <v>58.24</v>
      </c>
      <c r="S7" s="28">
        <v>63.8</v>
      </c>
      <c r="T7" s="28">
        <v>70.680000000000007</v>
      </c>
      <c r="U7" s="28">
        <v>83</v>
      </c>
      <c r="V7" s="28">
        <v>84.9</v>
      </c>
      <c r="W7" s="28">
        <v>76.510000000000005</v>
      </c>
      <c r="X7" s="28">
        <v>71.239999999999995</v>
      </c>
      <c r="Y7" s="28">
        <v>67.930000000000007</v>
      </c>
      <c r="Z7" s="29"/>
      <c r="AA7" s="30">
        <v>66.34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12.331</v>
      </c>
      <c r="C13" s="52">
        <v>17.029</v>
      </c>
      <c r="D13" s="52">
        <v>20.628999999999998</v>
      </c>
      <c r="E13" s="52">
        <v>18.704999999999998</v>
      </c>
      <c r="F13" s="52">
        <v>19.45</v>
      </c>
      <c r="G13" s="52">
        <v>15.733999999999998</v>
      </c>
      <c r="H13" s="52">
        <v>8.3870000000000005</v>
      </c>
      <c r="I13" s="52">
        <v>10.031000000000001</v>
      </c>
      <c r="J13" s="52">
        <v>7.6</v>
      </c>
      <c r="K13" s="52">
        <v>7.9</v>
      </c>
      <c r="L13" s="52">
        <v>12.064</v>
      </c>
      <c r="M13" s="52">
        <v>13.889000000000001</v>
      </c>
      <c r="N13" s="52">
        <v>9.5080000000000009</v>
      </c>
      <c r="O13" s="52">
        <v>17.388000000000002</v>
      </c>
      <c r="P13" s="52">
        <v>13.747</v>
      </c>
      <c r="Q13" s="52">
        <v>11.974</v>
      </c>
      <c r="R13" s="52">
        <v>22.013000000000002</v>
      </c>
      <c r="S13" s="52">
        <v>22.097999999999999</v>
      </c>
      <c r="T13" s="52">
        <v>16.055</v>
      </c>
      <c r="U13" s="52">
        <v>17.433999999999997</v>
      </c>
      <c r="V13" s="52">
        <v>19.547000000000001</v>
      </c>
      <c r="W13" s="52">
        <v>15.974</v>
      </c>
      <c r="X13" s="52">
        <v>8.3810000000000002</v>
      </c>
      <c r="Y13" s="52">
        <v>11.479999999999999</v>
      </c>
      <c r="Z13" s="53"/>
      <c r="AA13" s="54">
        <f>SUM(B13:Z13)</f>
        <v>349.34800000000007</v>
      </c>
    </row>
    <row r="14" spans="1:27" ht="30" customHeight="1" thickBot="1" x14ac:dyDescent="0.25">
      <c r="A14" s="55" t="s">
        <v>10</v>
      </c>
      <c r="B14" s="56">
        <f>IF(LEN(B$2)&gt;0,SUM(B10:B13),"")</f>
        <v>12.331</v>
      </c>
      <c r="C14" s="57">
        <f t="shared" ref="C14:Z14" si="0">IF(LEN(C$2)&gt;0,SUM(C10:C13),"")</f>
        <v>17.029</v>
      </c>
      <c r="D14" s="57">
        <f t="shared" si="0"/>
        <v>20.628999999999998</v>
      </c>
      <c r="E14" s="57">
        <f t="shared" si="0"/>
        <v>18.704999999999998</v>
      </c>
      <c r="F14" s="57">
        <f t="shared" si="0"/>
        <v>19.45</v>
      </c>
      <c r="G14" s="57">
        <f t="shared" si="0"/>
        <v>15.733999999999998</v>
      </c>
      <c r="H14" s="57">
        <f t="shared" si="0"/>
        <v>8.3870000000000005</v>
      </c>
      <c r="I14" s="57">
        <f t="shared" si="0"/>
        <v>10.031000000000001</v>
      </c>
      <c r="J14" s="57">
        <f t="shared" si="0"/>
        <v>7.6</v>
      </c>
      <c r="K14" s="57">
        <f t="shared" si="0"/>
        <v>7.9</v>
      </c>
      <c r="L14" s="57">
        <f t="shared" si="0"/>
        <v>12.064</v>
      </c>
      <c r="M14" s="57">
        <f t="shared" si="0"/>
        <v>13.889000000000001</v>
      </c>
      <c r="N14" s="57">
        <f t="shared" si="0"/>
        <v>9.5080000000000009</v>
      </c>
      <c r="O14" s="57">
        <f t="shared" si="0"/>
        <v>17.388000000000002</v>
      </c>
      <c r="P14" s="57">
        <f t="shared" si="0"/>
        <v>13.747</v>
      </c>
      <c r="Q14" s="57">
        <f t="shared" si="0"/>
        <v>11.974</v>
      </c>
      <c r="R14" s="57">
        <f t="shared" si="0"/>
        <v>22.013000000000002</v>
      </c>
      <c r="S14" s="57">
        <f t="shared" si="0"/>
        <v>22.097999999999999</v>
      </c>
      <c r="T14" s="57">
        <f t="shared" si="0"/>
        <v>16.055</v>
      </c>
      <c r="U14" s="57">
        <f t="shared" si="0"/>
        <v>17.433999999999997</v>
      </c>
      <c r="V14" s="57">
        <f t="shared" si="0"/>
        <v>19.547000000000001</v>
      </c>
      <c r="W14" s="57">
        <f t="shared" si="0"/>
        <v>15.974</v>
      </c>
      <c r="X14" s="57">
        <f t="shared" si="0"/>
        <v>8.3810000000000002</v>
      </c>
      <c r="Y14" s="57">
        <f t="shared" si="0"/>
        <v>11.479999999999999</v>
      </c>
      <c r="Z14" s="58" t="str">
        <f t="shared" si="0"/>
        <v/>
      </c>
      <c r="AA14" s="59">
        <f>SUM(AA9:AA13)</f>
        <v>349.34800000000007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2.1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>
        <v>1.1000000000000001</v>
      </c>
      <c r="P17" s="67">
        <v>1.1000000000000001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21.500000000000007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1.49</v>
      </c>
      <c r="L18" s="72">
        <v>1.073</v>
      </c>
      <c r="M18" s="72"/>
      <c r="N18" s="72"/>
      <c r="O18" s="72"/>
      <c r="P18" s="72"/>
      <c r="Q18" s="72">
        <v>0.51600000000000001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3.0789999999999997</v>
      </c>
    </row>
    <row r="19" spans="1:27" ht="24.95" customHeight="1" x14ac:dyDescent="0.2">
      <c r="A19" s="70" t="s">
        <v>14</v>
      </c>
      <c r="B19" s="75">
        <v>1.5</v>
      </c>
      <c r="C19" s="76">
        <v>1.391</v>
      </c>
      <c r="D19" s="76">
        <v>1.7849999999999999</v>
      </c>
      <c r="E19" s="76">
        <v>1.9550000000000001</v>
      </c>
      <c r="F19" s="76">
        <v>2.0670000000000002</v>
      </c>
      <c r="G19" s="76">
        <v>1.9279999999999999</v>
      </c>
      <c r="H19" s="76">
        <v>1.631</v>
      </c>
      <c r="I19" s="76">
        <v>2.613</v>
      </c>
      <c r="J19" s="76">
        <v>3.6219999999999999</v>
      </c>
      <c r="K19" s="76">
        <v>7.3559999999999999</v>
      </c>
      <c r="L19" s="76">
        <v>12.417</v>
      </c>
      <c r="M19" s="76">
        <v>9.51</v>
      </c>
      <c r="N19" s="76">
        <v>5.6740000000000004</v>
      </c>
      <c r="O19" s="76">
        <v>3.8740000000000001</v>
      </c>
      <c r="P19" s="76">
        <v>3.9E-2</v>
      </c>
      <c r="Q19" s="76"/>
      <c r="R19" s="76"/>
      <c r="S19" s="76">
        <v>0.753</v>
      </c>
      <c r="T19" s="76">
        <v>3.8679999999999999</v>
      </c>
      <c r="U19" s="76"/>
      <c r="V19" s="76"/>
      <c r="W19" s="76"/>
      <c r="X19" s="76"/>
      <c r="Y19" s="76">
        <v>0.248</v>
      </c>
      <c r="Z19" s="73"/>
      <c r="AA19" s="74">
        <f>SUM(B19:Z19)</f>
        <v>62.231000000000002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2.6</v>
      </c>
      <c r="C22" s="83">
        <f t="shared" si="1"/>
        <v>3.4910000000000001</v>
      </c>
      <c r="D22" s="83">
        <f t="shared" si="1"/>
        <v>3.6849999999999996</v>
      </c>
      <c r="E22" s="83">
        <f t="shared" si="1"/>
        <v>3.855</v>
      </c>
      <c r="F22" s="83">
        <f t="shared" si="1"/>
        <v>3.9670000000000001</v>
      </c>
      <c r="G22" s="83">
        <f t="shared" si="1"/>
        <v>3.8279999999999998</v>
      </c>
      <c r="H22" s="83">
        <f t="shared" si="1"/>
        <v>3.5309999999999997</v>
      </c>
      <c r="I22" s="83">
        <f t="shared" si="1"/>
        <v>3.7130000000000001</v>
      </c>
      <c r="J22" s="83">
        <f t="shared" si="1"/>
        <v>4.7219999999999995</v>
      </c>
      <c r="K22" s="83">
        <f t="shared" si="1"/>
        <v>9.9459999999999997</v>
      </c>
      <c r="L22" s="83">
        <f t="shared" si="1"/>
        <v>14.59</v>
      </c>
      <c r="M22" s="83">
        <f t="shared" si="1"/>
        <v>10.61</v>
      </c>
      <c r="N22" s="83">
        <f t="shared" si="1"/>
        <v>6.7740000000000009</v>
      </c>
      <c r="O22" s="83">
        <f t="shared" si="1"/>
        <v>4.9740000000000002</v>
      </c>
      <c r="P22" s="83">
        <f t="shared" si="1"/>
        <v>1.139</v>
      </c>
      <c r="Q22" s="83">
        <f t="shared" si="1"/>
        <v>0.51600000000000001</v>
      </c>
      <c r="R22" s="83">
        <f t="shared" si="1"/>
        <v>0</v>
      </c>
      <c r="S22" s="83">
        <f t="shared" si="1"/>
        <v>0.753</v>
      </c>
      <c r="T22" s="83">
        <f t="shared" si="1"/>
        <v>3.8679999999999999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0.248</v>
      </c>
      <c r="Z22" s="84">
        <f t="shared" si="1"/>
        <v>0</v>
      </c>
      <c r="AA22" s="85">
        <f t="shared" si="1"/>
        <v>86.81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14.930999999999999</v>
      </c>
      <c r="C26" s="72">
        <v>20.52</v>
      </c>
      <c r="D26" s="72">
        <v>24.314</v>
      </c>
      <c r="E26" s="72">
        <v>22.56</v>
      </c>
      <c r="F26" s="72">
        <v>23.417000000000002</v>
      </c>
      <c r="G26" s="72">
        <v>19.562000000000001</v>
      </c>
      <c r="H26" s="72">
        <v>11.917999999999999</v>
      </c>
      <c r="I26" s="72">
        <v>13.744</v>
      </c>
      <c r="J26" s="72">
        <v>12.321999999999999</v>
      </c>
      <c r="K26" s="72">
        <v>17.846</v>
      </c>
      <c r="L26" s="72">
        <v>26.654</v>
      </c>
      <c r="M26" s="72">
        <v>24.498999999999999</v>
      </c>
      <c r="N26" s="72">
        <v>16.282</v>
      </c>
      <c r="O26" s="72">
        <v>22.361999999999998</v>
      </c>
      <c r="P26" s="72">
        <v>14.885999999999999</v>
      </c>
      <c r="Q26" s="72">
        <v>12.49</v>
      </c>
      <c r="R26" s="72">
        <v>22.013000000000002</v>
      </c>
      <c r="S26" s="72">
        <v>22.850999999999999</v>
      </c>
      <c r="T26" s="72">
        <v>19.922999999999998</v>
      </c>
      <c r="U26" s="72">
        <v>17.434000000000001</v>
      </c>
      <c r="V26" s="72">
        <v>19.547000000000001</v>
      </c>
      <c r="W26" s="72">
        <v>15.974</v>
      </c>
      <c r="X26" s="72">
        <v>8.3810000000000002</v>
      </c>
      <c r="Y26" s="72">
        <v>11.728</v>
      </c>
      <c r="Z26" s="73"/>
      <c r="AA26" s="74">
        <f>SUM(B26:Z26)</f>
        <v>436.15800000000007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14.930999999999999</v>
      </c>
      <c r="C28" s="57">
        <f t="shared" si="2"/>
        <v>20.52</v>
      </c>
      <c r="D28" s="57">
        <f t="shared" si="2"/>
        <v>24.314</v>
      </c>
      <c r="E28" s="57">
        <f t="shared" si="2"/>
        <v>22.56</v>
      </c>
      <c r="F28" s="57">
        <f t="shared" si="2"/>
        <v>23.417000000000002</v>
      </c>
      <c r="G28" s="57">
        <f t="shared" si="2"/>
        <v>19.562000000000001</v>
      </c>
      <c r="H28" s="57">
        <f t="shared" si="2"/>
        <v>11.917999999999999</v>
      </c>
      <c r="I28" s="57">
        <f t="shared" si="2"/>
        <v>13.744</v>
      </c>
      <c r="J28" s="57">
        <f t="shared" si="2"/>
        <v>12.321999999999999</v>
      </c>
      <c r="K28" s="57">
        <f t="shared" si="2"/>
        <v>17.846</v>
      </c>
      <c r="L28" s="57">
        <f t="shared" si="2"/>
        <v>26.654</v>
      </c>
      <c r="M28" s="57">
        <f t="shared" si="2"/>
        <v>24.498999999999999</v>
      </c>
      <c r="N28" s="57">
        <f t="shared" si="2"/>
        <v>16.282</v>
      </c>
      <c r="O28" s="57">
        <f t="shared" si="2"/>
        <v>22.361999999999998</v>
      </c>
      <c r="P28" s="57">
        <f t="shared" si="2"/>
        <v>14.885999999999999</v>
      </c>
      <c r="Q28" s="57">
        <f t="shared" si="2"/>
        <v>12.49</v>
      </c>
      <c r="R28" s="57">
        <f t="shared" si="2"/>
        <v>22.013000000000002</v>
      </c>
      <c r="S28" s="57">
        <f t="shared" si="2"/>
        <v>22.850999999999999</v>
      </c>
      <c r="T28" s="57">
        <f t="shared" si="2"/>
        <v>19.922999999999998</v>
      </c>
      <c r="U28" s="57">
        <f t="shared" si="2"/>
        <v>17.434000000000001</v>
      </c>
      <c r="V28" s="57">
        <f t="shared" si="2"/>
        <v>19.547000000000001</v>
      </c>
      <c r="W28" s="57">
        <f t="shared" si="2"/>
        <v>15.974</v>
      </c>
      <c r="X28" s="57">
        <f t="shared" si="2"/>
        <v>8.3810000000000002</v>
      </c>
      <c r="Y28" s="57">
        <f t="shared" si="2"/>
        <v>11.728</v>
      </c>
      <c r="Z28" s="58">
        <f t="shared" si="2"/>
        <v>0</v>
      </c>
      <c r="AA28" s="59">
        <f t="shared" si="2"/>
        <v>436.15800000000007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14.930999999999999</v>
      </c>
      <c r="C47" s="83">
        <f t="shared" ref="C47:Z47" si="8">SUM(C10:C13)+C22+C36</f>
        <v>20.52</v>
      </c>
      <c r="D47" s="83">
        <f t="shared" si="8"/>
        <v>24.313999999999997</v>
      </c>
      <c r="E47" s="83">
        <f t="shared" si="8"/>
        <v>22.56</v>
      </c>
      <c r="F47" s="83">
        <f t="shared" si="8"/>
        <v>23.416999999999998</v>
      </c>
      <c r="G47" s="83">
        <f t="shared" si="8"/>
        <v>19.561999999999998</v>
      </c>
      <c r="H47" s="83">
        <f t="shared" si="8"/>
        <v>11.917999999999999</v>
      </c>
      <c r="I47" s="83">
        <f t="shared" si="8"/>
        <v>13.744</v>
      </c>
      <c r="J47" s="83">
        <f t="shared" si="8"/>
        <v>12.321999999999999</v>
      </c>
      <c r="K47" s="83">
        <f t="shared" si="8"/>
        <v>17.846</v>
      </c>
      <c r="L47" s="83">
        <f t="shared" si="8"/>
        <v>26.654</v>
      </c>
      <c r="M47" s="83">
        <f t="shared" si="8"/>
        <v>24.499000000000002</v>
      </c>
      <c r="N47" s="83">
        <f t="shared" si="8"/>
        <v>16.282000000000004</v>
      </c>
      <c r="O47" s="83">
        <f t="shared" si="8"/>
        <v>22.362000000000002</v>
      </c>
      <c r="P47" s="83">
        <f t="shared" si="8"/>
        <v>14.885999999999999</v>
      </c>
      <c r="Q47" s="83">
        <f t="shared" si="8"/>
        <v>12.49</v>
      </c>
      <c r="R47" s="83">
        <f t="shared" si="8"/>
        <v>22.013000000000002</v>
      </c>
      <c r="S47" s="83">
        <f t="shared" si="8"/>
        <v>22.850999999999999</v>
      </c>
      <c r="T47" s="83">
        <f t="shared" si="8"/>
        <v>19.922999999999998</v>
      </c>
      <c r="U47" s="83">
        <f t="shared" si="8"/>
        <v>17.433999999999997</v>
      </c>
      <c r="V47" s="83">
        <f t="shared" si="8"/>
        <v>19.547000000000001</v>
      </c>
      <c r="W47" s="83">
        <f t="shared" si="8"/>
        <v>15.974</v>
      </c>
      <c r="X47" s="83">
        <f t="shared" si="8"/>
        <v>8.3810000000000002</v>
      </c>
      <c r="Y47" s="83">
        <f t="shared" si="8"/>
        <v>11.727999999999998</v>
      </c>
      <c r="Z47" s="84">
        <f t="shared" si="8"/>
        <v>0</v>
      </c>
      <c r="AA47" s="100">
        <f>SUM(B47:Z47)</f>
        <v>436.15800000000007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2021-04-08T20:17:10Z</dcterms:created>
  <dcterms:modified xsi:type="dcterms:W3CDTF">2021-04-08T20:17:11Z</dcterms:modified>
</cp:coreProperties>
</file>