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[1]Parameters!$B$87:$B$95</definedName>
    <definedName name="MKT_OVW_PARTICIPANTS_B">[1]SPOT_Orders_OverView_01!$A$24:$A$34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<sst xmlns="http://schemas.openxmlformats.org/spreadsheetml/2006/main" count="110" uniqueCount="50">
  <si>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07/04/2021 23:18:10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</si>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</sst>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7</c:v>
                </c:pt>
                <c:pt idx="6">
                  <c:v>12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16</c:v>
                </c:pt>
                <c:pt idx="1">
                  <c:v>16</c:v>
                </c:pt>
                <c:pt idx="2">
                  <c:v>16</c:v>
                </c:pt>
                <c:pt idx="3">
                  <c:v>16</c:v>
                </c:pt>
                <c:pt idx="4">
                  <c:v>116</c:v>
                </c:pt>
                <c:pt idx="5">
                  <c:v>126</c:v>
                </c:pt>
                <c:pt idx="6">
                  <c:v>20</c:v>
                </c:pt>
                <c:pt idx="8">
                  <c:v>4.181</c:v>
                </c:pt>
                <c:pt idx="9">
                  <c:v>2.593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11.741</c:v>
                </c:pt>
                <c:pt idx="1">
                  <c:v>10.363</c:v>
                </c:pt>
                <c:pt idx="2">
                  <c:v>11.124000000000001</c:v>
                </c:pt>
                <c:pt idx="3">
                  <c:v>15.425000000000001</c:v>
                </c:pt>
                <c:pt idx="4">
                  <c:v>17.882000000000001</c:v>
                </c:pt>
                <c:pt idx="5">
                  <c:v>4.8930000000000007</c:v>
                </c:pt>
                <c:pt idx="6">
                  <c:v>20.106000000000002</c:v>
                </c:pt>
                <c:pt idx="7">
                  <c:v>10.085000000000001</c:v>
                </c:pt>
                <c:pt idx="8">
                  <c:v>6.1080000000000005</c:v>
                </c:pt>
                <c:pt idx="9">
                  <c:v>8.8290000000000006</c:v>
                </c:pt>
                <c:pt idx="10">
                  <c:v>11.855</c:v>
                </c:pt>
                <c:pt idx="11">
                  <c:v>14.523000000000001</c:v>
                </c:pt>
                <c:pt idx="12">
                  <c:v>5.4850000000000003</c:v>
                </c:pt>
                <c:pt idx="13">
                  <c:v>6.2760000000000007</c:v>
                </c:pt>
                <c:pt idx="14">
                  <c:v>2.355</c:v>
                </c:pt>
                <c:pt idx="15">
                  <c:v>1.7689999999999999</c:v>
                </c:pt>
                <c:pt idx="16">
                  <c:v>1.9139999999999999</c:v>
                </c:pt>
                <c:pt idx="17">
                  <c:v>2.4430000000000001</c:v>
                </c:pt>
                <c:pt idx="18">
                  <c:v>1.702</c:v>
                </c:pt>
                <c:pt idx="19">
                  <c:v>0.89100000000000001</c:v>
                </c:pt>
                <c:pt idx="20">
                  <c:v>1.6859999999999999</c:v>
                </c:pt>
                <c:pt idx="21">
                  <c:v>2.9670000000000001</c:v>
                </c:pt>
                <c:pt idx="22">
                  <c:v>4.2639999999999993</c:v>
                </c:pt>
                <c:pt idx="23">
                  <c:v>3.2890000000000001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62056544"/>
        <c:axId val="26205693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206.08599999999998</c:v>
                </c:pt>
                <c:pt idx="1">
                  <c:v>30.714999999999996</c:v>
                </c:pt>
                <c:pt idx="2">
                  <c:v>31.331000000000003</c:v>
                </c:pt>
                <c:pt idx="3">
                  <c:v>34.346999999999994</c:v>
                </c:pt>
                <c:pt idx="4">
                  <c:v>137.74799999999999</c:v>
                </c:pt>
                <c:pt idx="5">
                  <c:v>135.666</c:v>
                </c:pt>
                <c:pt idx="6">
                  <c:v>85.376999999999995</c:v>
                </c:pt>
                <c:pt idx="7">
                  <c:v>15.893999999999998</c:v>
                </c:pt>
                <c:pt idx="8">
                  <c:v>17.442</c:v>
                </c:pt>
                <c:pt idx="9">
                  <c:v>18.869</c:v>
                </c:pt>
                <c:pt idx="10">
                  <c:v>20.305</c:v>
                </c:pt>
                <c:pt idx="11">
                  <c:v>23.9</c:v>
                </c:pt>
                <c:pt idx="12">
                  <c:v>13.477</c:v>
                </c:pt>
                <c:pt idx="13">
                  <c:v>14.577999999999999</c:v>
                </c:pt>
                <c:pt idx="14">
                  <c:v>11.774999999999999</c:v>
                </c:pt>
                <c:pt idx="15">
                  <c:v>11.719999999999999</c:v>
                </c:pt>
                <c:pt idx="16">
                  <c:v>11.056000000000001</c:v>
                </c:pt>
                <c:pt idx="17">
                  <c:v>9.9710000000000001</c:v>
                </c:pt>
                <c:pt idx="18">
                  <c:v>7.8889999999999993</c:v>
                </c:pt>
                <c:pt idx="19">
                  <c:v>9.4380000000000006</c:v>
                </c:pt>
                <c:pt idx="20">
                  <c:v>10.888999999999999</c:v>
                </c:pt>
                <c:pt idx="21">
                  <c:v>10.045999999999999</c:v>
                </c:pt>
                <c:pt idx="22">
                  <c:v>10.1</c:v>
                </c:pt>
                <c:pt idx="23">
                  <c:v>9.1920000000000002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2056544"/>
        <c:axId val="26205693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66.75</c:v>
                </c:pt>
                <c:pt idx="1">
                  <c:v>64.680000000000007</c:v>
                </c:pt>
                <c:pt idx="2">
                  <c:v>63.65</c:v>
                </c:pt>
                <c:pt idx="3">
                  <c:v>63.18</c:v>
                </c:pt>
                <c:pt idx="4">
                  <c:v>61.9</c:v>
                </c:pt>
                <c:pt idx="5">
                  <c:v>65.62</c:v>
                </c:pt>
                <c:pt idx="6">
                  <c:v>71.34</c:v>
                </c:pt>
                <c:pt idx="7">
                  <c:v>87.84</c:v>
                </c:pt>
                <c:pt idx="8">
                  <c:v>80.02</c:v>
                </c:pt>
                <c:pt idx="9">
                  <c:v>73.38</c:v>
                </c:pt>
                <c:pt idx="10">
                  <c:v>73.150000000000006</c:v>
                </c:pt>
                <c:pt idx="11">
                  <c:v>60.91</c:v>
                </c:pt>
                <c:pt idx="12">
                  <c:v>53</c:v>
                </c:pt>
                <c:pt idx="13">
                  <c:v>50.08</c:v>
                </c:pt>
                <c:pt idx="14">
                  <c:v>45.81</c:v>
                </c:pt>
                <c:pt idx="15">
                  <c:v>46.95</c:v>
                </c:pt>
                <c:pt idx="16">
                  <c:v>58.06</c:v>
                </c:pt>
                <c:pt idx="17">
                  <c:v>58.72</c:v>
                </c:pt>
                <c:pt idx="18">
                  <c:v>63.22</c:v>
                </c:pt>
                <c:pt idx="19">
                  <c:v>85.88</c:v>
                </c:pt>
                <c:pt idx="20">
                  <c:v>82.07</c:v>
                </c:pt>
                <c:pt idx="21">
                  <c:v>75.3</c:v>
                </c:pt>
                <c:pt idx="22">
                  <c:v>66.97</c:v>
                </c:pt>
                <c:pt idx="23">
                  <c:v>55.69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2057720"/>
        <c:axId val="262057328"/>
      </c:lineChart>
      <c:catAx>
        <c:axId val="2620565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62056936"/>
        <c:crosses val="autoZero"/>
        <c:auto val="1"/>
        <c:lblAlgn val="ctr"/>
        <c:lblOffset val="100"/>
        <c:noMultiLvlLbl val="0"/>
      </c:catAx>
      <c:valAx>
        <c:axId val="262056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62056544"/>
        <c:crosses val="autoZero"/>
        <c:crossBetween val="between"/>
      </c:valAx>
      <c:valAx>
        <c:axId val="2620573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62057720"/>
        <c:crosses val="max"/>
        <c:crossBetween val="between"/>
      </c:valAx>
      <c:catAx>
        <c:axId val="2620577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620573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44294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44294</v>
          </cell>
        </row>
        <row r="5">
          <cell r="C5" t="str">
            <v>LIDA2</v>
          </cell>
        </row>
        <row r="26">
          <cell r="C26">
            <v>19</v>
          </cell>
        </row>
        <row r="27">
          <cell r="C27">
            <v>332.774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177.97500000000005</v>
          </cell>
        </row>
        <row r="31">
          <cell r="C31">
            <v>0</v>
          </cell>
        </row>
        <row r="32">
          <cell r="C32">
            <v>3.7939999999999996</v>
          </cell>
        </row>
        <row r="33">
          <cell r="C33">
            <v>354.26800000000009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2.6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444</v>
          </cell>
        </row>
        <row r="46">
          <cell r="C46">
            <v>0</v>
          </cell>
        </row>
        <row r="47">
          <cell r="C47">
            <v>441.21100000000001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66.75</v>
          </cell>
          <cell r="C7">
            <v>64.680000000000007</v>
          </cell>
          <cell r="D7">
            <v>63.65</v>
          </cell>
          <cell r="E7">
            <v>63.18</v>
          </cell>
          <cell r="F7">
            <v>61.9</v>
          </cell>
          <cell r="G7">
            <v>65.62</v>
          </cell>
          <cell r="H7">
            <v>71.34</v>
          </cell>
          <cell r="I7">
            <v>87.84</v>
          </cell>
          <cell r="J7">
            <v>80.02</v>
          </cell>
          <cell r="K7">
            <v>73.38</v>
          </cell>
          <cell r="L7">
            <v>73.150000000000006</v>
          </cell>
          <cell r="M7">
            <v>60.91</v>
          </cell>
          <cell r="N7">
            <v>53</v>
          </cell>
          <cell r="O7">
            <v>50.08</v>
          </cell>
          <cell r="P7">
            <v>45.81</v>
          </cell>
          <cell r="Q7">
            <v>46.95</v>
          </cell>
          <cell r="R7">
            <v>58.06</v>
          </cell>
          <cell r="S7">
            <v>58.72</v>
          </cell>
          <cell r="T7">
            <v>63.22</v>
          </cell>
          <cell r="U7">
            <v>85.88</v>
          </cell>
          <cell r="V7">
            <v>82.07</v>
          </cell>
          <cell r="W7">
            <v>75.3</v>
          </cell>
          <cell r="X7">
            <v>66.97</v>
          </cell>
          <cell r="Y7">
            <v>55.69</v>
          </cell>
        </row>
        <row r="13">
          <cell r="B13">
            <v>7</v>
          </cell>
          <cell r="H13">
            <v>12</v>
          </cell>
        </row>
        <row r="26">
          <cell r="F26">
            <v>40</v>
          </cell>
        </row>
        <row r="27">
          <cell r="F27">
            <v>60</v>
          </cell>
          <cell r="G27">
            <v>110</v>
          </cell>
          <cell r="H27">
            <v>20</v>
          </cell>
        </row>
        <row r="37">
          <cell r="B37">
            <v>16</v>
          </cell>
          <cell r="C37">
            <v>16</v>
          </cell>
          <cell r="D37">
            <v>16</v>
          </cell>
          <cell r="E37">
            <v>16</v>
          </cell>
          <cell r="F37">
            <v>16</v>
          </cell>
          <cell r="G37">
            <v>16</v>
          </cell>
          <cell r="J37">
            <v>4.181</v>
          </cell>
          <cell r="K37">
            <v>2.593</v>
          </cell>
        </row>
        <row r="59">
          <cell r="B59">
            <v>11.741</v>
          </cell>
          <cell r="C59">
            <v>10.363</v>
          </cell>
          <cell r="D59">
            <v>11.124000000000001</v>
          </cell>
          <cell r="E59">
            <v>15.425000000000001</v>
          </cell>
          <cell r="F59">
            <v>17.882000000000001</v>
          </cell>
          <cell r="G59">
            <v>4.8930000000000007</v>
          </cell>
          <cell r="H59">
            <v>20.106000000000002</v>
          </cell>
          <cell r="I59">
            <v>10.085000000000001</v>
          </cell>
          <cell r="J59">
            <v>6.1080000000000005</v>
          </cell>
          <cell r="K59">
            <v>8.8290000000000006</v>
          </cell>
          <cell r="L59">
            <v>11.855</v>
          </cell>
          <cell r="M59">
            <v>14.523000000000001</v>
          </cell>
          <cell r="N59">
            <v>5.4850000000000003</v>
          </cell>
          <cell r="O59">
            <v>6.2760000000000007</v>
          </cell>
          <cell r="P59">
            <v>2.355</v>
          </cell>
          <cell r="Q59">
            <v>1.7689999999999999</v>
          </cell>
          <cell r="R59">
            <v>1.9139999999999999</v>
          </cell>
          <cell r="S59">
            <v>2.4430000000000001</v>
          </cell>
          <cell r="T59">
            <v>1.702</v>
          </cell>
          <cell r="U59">
            <v>0.89100000000000001</v>
          </cell>
          <cell r="V59">
            <v>1.6859999999999999</v>
          </cell>
          <cell r="W59">
            <v>2.9670000000000001</v>
          </cell>
          <cell r="X59">
            <v>4.2639999999999993</v>
          </cell>
          <cell r="Y59">
            <v>3.2890000000000001</v>
          </cell>
        </row>
        <row r="65">
          <cell r="S65">
            <v>1.0620000000000001</v>
          </cell>
          <cell r="T65">
            <v>1.091</v>
          </cell>
          <cell r="U65">
            <v>0.505</v>
          </cell>
          <cell r="V65">
            <v>1.1359999999999999</v>
          </cell>
        </row>
        <row r="66">
          <cell r="B66">
            <v>171.34500000000003</v>
          </cell>
          <cell r="C66">
            <v>4.3520000000000003</v>
          </cell>
          <cell r="D66">
            <v>4.2069999999999999</v>
          </cell>
          <cell r="E66">
            <v>2.9219999999999997</v>
          </cell>
          <cell r="F66">
            <v>3.8659999999999997</v>
          </cell>
          <cell r="G66">
            <v>4.7729999999999997</v>
          </cell>
          <cell r="H66">
            <v>33.271000000000001</v>
          </cell>
          <cell r="I66">
            <v>5.8090000000000002</v>
          </cell>
          <cell r="J66">
            <v>7.1529999999999996</v>
          </cell>
          <cell r="K66">
            <v>7.4470000000000001</v>
          </cell>
          <cell r="L66">
            <v>8.4499999999999993</v>
          </cell>
          <cell r="M66">
            <v>9.3769999999999989</v>
          </cell>
          <cell r="N66">
            <v>7.9920000000000009</v>
          </cell>
          <cell r="O66">
            <v>8.3019999999999996</v>
          </cell>
          <cell r="P66">
            <v>9.42</v>
          </cell>
          <cell r="Q66">
            <v>9.9510000000000005</v>
          </cell>
          <cell r="R66">
            <v>9.1419999999999995</v>
          </cell>
          <cell r="S66">
            <v>6.4659999999999993</v>
          </cell>
          <cell r="T66">
            <v>5.0960000000000001</v>
          </cell>
          <cell r="U66">
            <v>8.0419999999999998</v>
          </cell>
          <cell r="V66">
            <v>8.0670000000000002</v>
          </cell>
          <cell r="W66">
            <v>7.0790000000000006</v>
          </cell>
          <cell r="X66">
            <v>5.8360000000000003</v>
          </cell>
          <cell r="Y66">
            <v>5.9030000000000005</v>
          </cell>
        </row>
      </sheetData>
      <sheetData sheetId="17">
        <row r="26">
          <cell r="B26">
            <v>174</v>
          </cell>
        </row>
        <row r="29">
          <cell r="F29">
            <v>100</v>
          </cell>
          <cell r="G29">
            <v>110</v>
          </cell>
          <cell r="H29">
            <v>60</v>
          </cell>
        </row>
        <row r="59">
          <cell r="B59">
            <v>32.085999999999999</v>
          </cell>
          <cell r="C59">
            <v>30.714999999999996</v>
          </cell>
          <cell r="D59">
            <v>31.331000000000003</v>
          </cell>
          <cell r="E59">
            <v>34.346999999999994</v>
          </cell>
          <cell r="F59">
            <v>37.747999999999998</v>
          </cell>
          <cell r="G59">
            <v>25.665999999999997</v>
          </cell>
          <cell r="H59">
            <v>25.376999999999995</v>
          </cell>
          <cell r="I59">
            <v>15.893999999999998</v>
          </cell>
          <cell r="J59">
            <v>17.442</v>
          </cell>
          <cell r="K59">
            <v>18.869</v>
          </cell>
          <cell r="L59">
            <v>20.305</v>
          </cell>
          <cell r="M59">
            <v>23.9</v>
          </cell>
          <cell r="N59">
            <v>13.477</v>
          </cell>
          <cell r="O59">
            <v>13.577999999999999</v>
          </cell>
          <cell r="P59">
            <v>10.974999999999998</v>
          </cell>
          <cell r="Q59">
            <v>10.92</v>
          </cell>
          <cell r="R59">
            <v>11.056000000000001</v>
          </cell>
          <cell r="S59">
            <v>9.9710000000000001</v>
          </cell>
          <cell r="T59">
            <v>7.8889999999999993</v>
          </cell>
          <cell r="U59">
            <v>9.4380000000000006</v>
          </cell>
          <cell r="V59">
            <v>10.888999999999999</v>
          </cell>
          <cell r="W59">
            <v>10.045999999999999</v>
          </cell>
          <cell r="X59">
            <v>10.1</v>
          </cell>
          <cell r="Y59">
            <v>9.1920000000000002</v>
          </cell>
        </row>
        <row r="64">
          <cell r="O64">
            <v>1</v>
          </cell>
          <cell r="P64">
            <v>0.8</v>
          </cell>
          <cell r="Q64">
            <v>0.8</v>
          </cell>
        </row>
      </sheetData>
      <sheetData sheetId="18">
        <row r="7">
          <cell r="B7">
            <v>66.75</v>
          </cell>
          <cell r="C7">
            <v>64.680000000000007</v>
          </cell>
          <cell r="D7">
            <v>63.65</v>
          </cell>
          <cell r="E7">
            <v>63.18</v>
          </cell>
          <cell r="F7">
            <v>61.9</v>
          </cell>
          <cell r="G7">
            <v>65.62</v>
          </cell>
          <cell r="H7">
            <v>71.34</v>
          </cell>
          <cell r="I7">
            <v>87.84</v>
          </cell>
          <cell r="J7">
            <v>80.02</v>
          </cell>
          <cell r="K7">
            <v>73.38</v>
          </cell>
          <cell r="L7">
            <v>73.150000000000006</v>
          </cell>
          <cell r="M7">
            <v>60.91</v>
          </cell>
          <cell r="N7">
            <v>53</v>
          </cell>
          <cell r="O7">
            <v>50.08</v>
          </cell>
          <cell r="P7">
            <v>45.81</v>
          </cell>
          <cell r="Q7">
            <v>46.95</v>
          </cell>
          <cell r="R7">
            <v>58.06</v>
          </cell>
          <cell r="S7">
            <v>58.72</v>
          </cell>
          <cell r="T7">
            <v>63.22</v>
          </cell>
          <cell r="U7">
            <v>85.88</v>
          </cell>
          <cell r="V7">
            <v>82.07</v>
          </cell>
          <cell r="W7">
            <v>75.3</v>
          </cell>
          <cell r="X7">
            <v>66.97</v>
          </cell>
          <cell r="Y7">
            <v>55.69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PPC</v>
          </cell>
        </row>
        <row r="14">
          <cell r="A14" t="str">
            <v>RENOPTIPOWER</v>
          </cell>
        </row>
        <row r="15">
          <cell r="A15" t="str">
            <v>VIENER</v>
          </cell>
        </row>
        <row r="16">
          <cell r="A16" t="str">
            <v>VOLTERRA</v>
          </cell>
        </row>
        <row r="17">
          <cell r="A17" t="str">
            <v>WATT_AND_VOLT</v>
          </cell>
        </row>
        <row r="18">
          <cell r="A18" t="str">
            <v>WOOTIS</v>
          </cell>
        </row>
        <row r="19">
          <cell r="A19" t="str">
            <v>COUPLING_CBS</v>
          </cell>
        </row>
        <row r="24">
          <cell r="A24" t="str">
            <v>DAPEEP</v>
          </cell>
        </row>
        <row r="25">
          <cell r="A25" t="str">
            <v>ELPEDISON</v>
          </cell>
        </row>
        <row r="26">
          <cell r="A26" t="str">
            <v>FORENA</v>
          </cell>
        </row>
        <row r="27">
          <cell r="A27" t="str">
            <v>INACCESS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PPC</v>
          </cell>
        </row>
        <row r="31">
          <cell r="A31" t="str">
            <v>RENOPTIPOWER</v>
          </cell>
        </row>
        <row r="32">
          <cell r="A32" t="str">
            <v>WOOTIS</v>
          </cell>
        </row>
        <row r="33">
          <cell r="A3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44294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44292</v>
          </cell>
        </row>
        <row r="4">
          <cell r="B4">
            <v>44292</v>
          </cell>
        </row>
        <row r="5">
          <cell r="B5">
            <v>44292</v>
          </cell>
        </row>
        <row r="6">
          <cell r="B6">
            <v>44292</v>
          </cell>
        </row>
        <row r="7">
          <cell r="B7">
            <v>44292</v>
          </cell>
        </row>
        <row r="8">
          <cell r="B8">
            <v>44292</v>
          </cell>
        </row>
        <row r="9">
          <cell r="B9">
            <v>44292</v>
          </cell>
        </row>
        <row r="10">
          <cell r="B10">
            <v>44292</v>
          </cell>
        </row>
        <row r="11">
          <cell r="B11">
            <v>44292</v>
          </cell>
        </row>
        <row r="12">
          <cell r="B12">
            <v>44292</v>
          </cell>
        </row>
        <row r="13">
          <cell r="B13">
            <v>44292</v>
          </cell>
        </row>
        <row r="14">
          <cell r="B14">
            <v>44292</v>
          </cell>
        </row>
        <row r="15">
          <cell r="B15">
            <v>44292</v>
          </cell>
        </row>
        <row r="16">
          <cell r="B16">
            <v>44292</v>
          </cell>
        </row>
      </sheetData>
      <sheetData sheetId="41">
        <row r="2">
          <cell r="C2">
            <v>44295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9.9434000000000005</v>
          </cell>
          <cell r="J10">
            <v>9.9429999999999996</v>
          </cell>
          <cell r="K10">
            <v>9.9429999999999996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749.94740000000002</v>
          </cell>
          <cell r="J12">
            <v>749.947</v>
          </cell>
          <cell r="K12">
            <v>747.32500000000005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225.6542</v>
          </cell>
          <cell r="J13">
            <v>225.654</v>
          </cell>
          <cell r="K13">
            <v>225.654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9.5952000000000002</v>
          </cell>
          <cell r="J15">
            <v>9.5950000000000006</v>
          </cell>
          <cell r="K15">
            <v>9.5950000000000006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29.375299999999999</v>
          </cell>
          <cell r="J21">
            <v>29.375</v>
          </cell>
          <cell r="K21">
            <v>29.375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80.406099999999995</v>
          </cell>
          <cell r="J22">
            <v>80.406000000000006</v>
          </cell>
          <cell r="K22">
            <v>80.406000000000006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41.3217</v>
          </cell>
          <cell r="J24">
            <v>41.322000000000003</v>
          </cell>
          <cell r="K24">
            <v>41.322000000000003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19.989999999999998</v>
          </cell>
          <cell r="J25">
            <v>19.989999999999998</v>
          </cell>
          <cell r="K25">
            <v>19.989999999999998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200.31059999999999</v>
          </cell>
          <cell r="J26">
            <v>200.31100000000001</v>
          </cell>
          <cell r="K26">
            <v>200.31100000000001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37.6982</v>
          </cell>
          <cell r="J31">
            <v>37.698</v>
          </cell>
          <cell r="K31">
            <v>37.698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44290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9" activePane="bottomRight" state="frozen"/>
      <selection sqref="A1:XFD1048576"/>
      <selection pane="topRight" sqref="A1:XFD1048576"/>
      <selection pane="bottomLeft" sqref="A1:XFD1048576"/>
      <selection pane="bottomRight" activeCell="B6" sqref="B6:AA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44294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206.08600000000001</v>
      </c>
      <c r="C4" s="18">
        <v>30.715</v>
      </c>
      <c r="D4" s="18">
        <v>31.331</v>
      </c>
      <c r="E4" s="18">
        <v>34.347000000000001</v>
      </c>
      <c r="F4" s="18">
        <v>137.74799999999999</v>
      </c>
      <c r="G4" s="18">
        <v>135.666</v>
      </c>
      <c r="H4" s="18">
        <v>85.37700000000001</v>
      </c>
      <c r="I4" s="18">
        <v>15.894</v>
      </c>
      <c r="J4" s="18">
        <v>17.442</v>
      </c>
      <c r="K4" s="18">
        <v>18.868999999999996</v>
      </c>
      <c r="L4" s="18">
        <v>20.305000000000003</v>
      </c>
      <c r="M4" s="18">
        <v>23.9</v>
      </c>
      <c r="N4" s="18">
        <v>13.477</v>
      </c>
      <c r="O4" s="18">
        <v>14.577999999999998</v>
      </c>
      <c r="P4" s="18">
        <v>11.775</v>
      </c>
      <c r="Q4" s="18">
        <v>11.719999999999999</v>
      </c>
      <c r="R4" s="18">
        <v>11.055999999999999</v>
      </c>
      <c r="S4" s="18">
        <v>9.9709999999999983</v>
      </c>
      <c r="T4" s="18">
        <v>7.8889999999999993</v>
      </c>
      <c r="U4" s="18">
        <v>9.4379999999999988</v>
      </c>
      <c r="V4" s="18">
        <v>10.888999999999999</v>
      </c>
      <c r="W4" s="18">
        <v>10.046000000000001</v>
      </c>
      <c r="X4" s="18">
        <v>10.1</v>
      </c>
      <c r="Y4" s="18">
        <v>9.1920000000000002</v>
      </c>
      <c r="Z4" s="19"/>
      <c r="AA4" s="20">
        <f>SUM(B4:Z4)</f>
        <v>887.81100000000004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66.75</v>
      </c>
      <c r="C7" s="28">
        <v>64.680000000000007</v>
      </c>
      <c r="D7" s="28">
        <v>63.65</v>
      </c>
      <c r="E7" s="28">
        <v>63.18</v>
      </c>
      <c r="F7" s="28">
        <v>61.9</v>
      </c>
      <c r="G7" s="28">
        <v>65.62</v>
      </c>
      <c r="H7" s="28">
        <v>71.34</v>
      </c>
      <c r="I7" s="28">
        <v>87.84</v>
      </c>
      <c r="J7" s="28">
        <v>80.02</v>
      </c>
      <c r="K7" s="28">
        <v>73.38</v>
      </c>
      <c r="L7" s="28">
        <v>73.150000000000006</v>
      </c>
      <c r="M7" s="28">
        <v>60.91</v>
      </c>
      <c r="N7" s="28">
        <v>53</v>
      </c>
      <c r="O7" s="28">
        <v>50.08</v>
      </c>
      <c r="P7" s="28">
        <v>45.81</v>
      </c>
      <c r="Q7" s="28">
        <v>46.95</v>
      </c>
      <c r="R7" s="28">
        <v>58.06</v>
      </c>
      <c r="S7" s="28">
        <v>58.72</v>
      </c>
      <c r="T7" s="28">
        <v>63.22</v>
      </c>
      <c r="U7" s="28">
        <v>85.88</v>
      </c>
      <c r="V7" s="28">
        <v>82.07</v>
      </c>
      <c r="W7" s="28">
        <v>75.3</v>
      </c>
      <c r="X7" s="28">
        <v>66.97</v>
      </c>
      <c r="Y7" s="28">
        <v>55.69</v>
      </c>
      <c r="Z7" s="29"/>
      <c r="AA7" s="30">
        <f>IF(SUM(GR_MAINLAND_MCP_SUM_SELL)&lt;&gt;0,AVERAGEIF(GR_MAINLAND_MCP_SUM_SELL,"&lt;&gt;"""),"")</f>
        <v>65.590416666666655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7</v>
      </c>
      <c r="C10" s="42"/>
      <c r="D10" s="42"/>
      <c r="E10" s="42"/>
      <c r="F10" s="42"/>
      <c r="G10" s="42"/>
      <c r="H10" s="42">
        <v>12</v>
      </c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19</v>
      </c>
    </row>
    <row r="11" spans="1:27" ht="24.95" customHeight="1" x14ac:dyDescent="0.2">
      <c r="A11" s="45" t="s">
        <v>7</v>
      </c>
      <c r="B11" s="46">
        <v>16</v>
      </c>
      <c r="C11" s="47">
        <v>16</v>
      </c>
      <c r="D11" s="47">
        <v>16</v>
      </c>
      <c r="E11" s="47">
        <v>16</v>
      </c>
      <c r="F11" s="47">
        <v>116</v>
      </c>
      <c r="G11" s="47">
        <v>126</v>
      </c>
      <c r="H11" s="47">
        <v>20</v>
      </c>
      <c r="I11" s="47"/>
      <c r="J11" s="47">
        <v>4.181</v>
      </c>
      <c r="K11" s="47">
        <v>2.593</v>
      </c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332.774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11.741</v>
      </c>
      <c r="C13" s="52">
        <v>10.363</v>
      </c>
      <c r="D13" s="52">
        <v>11.124000000000001</v>
      </c>
      <c r="E13" s="52">
        <v>15.425000000000001</v>
      </c>
      <c r="F13" s="52">
        <v>17.882000000000001</v>
      </c>
      <c r="G13" s="52">
        <v>4.8930000000000007</v>
      </c>
      <c r="H13" s="52">
        <v>20.106000000000002</v>
      </c>
      <c r="I13" s="52">
        <v>10.085000000000001</v>
      </c>
      <c r="J13" s="52">
        <v>6.1080000000000005</v>
      </c>
      <c r="K13" s="52">
        <v>8.8290000000000006</v>
      </c>
      <c r="L13" s="52">
        <v>11.855</v>
      </c>
      <c r="M13" s="52">
        <v>14.523000000000001</v>
      </c>
      <c r="N13" s="52">
        <v>5.4850000000000003</v>
      </c>
      <c r="O13" s="52">
        <v>6.2760000000000007</v>
      </c>
      <c r="P13" s="52">
        <v>2.355</v>
      </c>
      <c r="Q13" s="52">
        <v>1.7689999999999999</v>
      </c>
      <c r="R13" s="52">
        <v>1.9139999999999999</v>
      </c>
      <c r="S13" s="52">
        <v>2.4430000000000001</v>
      </c>
      <c r="T13" s="52">
        <v>1.702</v>
      </c>
      <c r="U13" s="52">
        <v>0.89100000000000001</v>
      </c>
      <c r="V13" s="52">
        <v>1.6859999999999999</v>
      </c>
      <c r="W13" s="52">
        <v>2.9670000000000001</v>
      </c>
      <c r="X13" s="52">
        <v>4.2639999999999993</v>
      </c>
      <c r="Y13" s="52">
        <v>3.2890000000000001</v>
      </c>
      <c r="Z13" s="53"/>
      <c r="AA13" s="54">
        <f>SUM(B13:Z13)</f>
        <v>177.97500000000005</v>
      </c>
    </row>
    <row r="14" spans="1:27" ht="30" customHeight="1" thickBot="1" x14ac:dyDescent="0.25">
      <c r="A14" s="55" t="s">
        <v>10</v>
      </c>
      <c r="B14" s="56">
        <f>IF(LEN(B$2)&gt;0,SUM(B10:B13),"")</f>
        <v>34.741</v>
      </c>
      <c r="C14" s="57">
        <f t="shared" ref="C14:Z14" si="0">IF(LEN(C$2)&gt;0,SUM(C10:C13),"")</f>
        <v>26.363</v>
      </c>
      <c r="D14" s="57">
        <f t="shared" si="0"/>
        <v>27.124000000000002</v>
      </c>
      <c r="E14" s="57">
        <f t="shared" si="0"/>
        <v>31.425000000000001</v>
      </c>
      <c r="F14" s="57">
        <f t="shared" si="0"/>
        <v>133.88200000000001</v>
      </c>
      <c r="G14" s="57">
        <f t="shared" si="0"/>
        <v>130.893</v>
      </c>
      <c r="H14" s="57">
        <f t="shared" si="0"/>
        <v>52.106000000000002</v>
      </c>
      <c r="I14" s="57">
        <f t="shared" si="0"/>
        <v>10.085000000000001</v>
      </c>
      <c r="J14" s="57">
        <f t="shared" si="0"/>
        <v>10.289000000000001</v>
      </c>
      <c r="K14" s="57">
        <f t="shared" si="0"/>
        <v>11.422000000000001</v>
      </c>
      <c r="L14" s="57">
        <f t="shared" si="0"/>
        <v>11.855</v>
      </c>
      <c r="M14" s="57">
        <f t="shared" si="0"/>
        <v>14.523000000000001</v>
      </c>
      <c r="N14" s="57">
        <f t="shared" si="0"/>
        <v>5.4850000000000003</v>
      </c>
      <c r="O14" s="57">
        <f t="shared" si="0"/>
        <v>6.2760000000000007</v>
      </c>
      <c r="P14" s="57">
        <f t="shared" si="0"/>
        <v>2.355</v>
      </c>
      <c r="Q14" s="57">
        <f t="shared" si="0"/>
        <v>1.7689999999999999</v>
      </c>
      <c r="R14" s="57">
        <f t="shared" si="0"/>
        <v>1.9139999999999999</v>
      </c>
      <c r="S14" s="57">
        <f t="shared" si="0"/>
        <v>2.4430000000000001</v>
      </c>
      <c r="T14" s="57">
        <f t="shared" si="0"/>
        <v>1.702</v>
      </c>
      <c r="U14" s="57">
        <f t="shared" si="0"/>
        <v>0.89100000000000001</v>
      </c>
      <c r="V14" s="57">
        <f t="shared" si="0"/>
        <v>1.6859999999999999</v>
      </c>
      <c r="W14" s="57">
        <f t="shared" si="0"/>
        <v>2.9670000000000001</v>
      </c>
      <c r="X14" s="57">
        <f t="shared" si="0"/>
        <v>4.2639999999999993</v>
      </c>
      <c r="Y14" s="57">
        <f t="shared" si="0"/>
        <v>3.2890000000000001</v>
      </c>
      <c r="Z14" s="58" t="str">
        <f t="shared" si="0"/>
        <v/>
      </c>
      <c r="AA14" s="59">
        <f>SUM(AA9:AA13)</f>
        <v>529.74900000000002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>
        <v>1.0620000000000001</v>
      </c>
      <c r="T18" s="72">
        <v>1.091</v>
      </c>
      <c r="U18" s="72">
        <v>0.505</v>
      </c>
      <c r="V18" s="72">
        <v>1.1359999999999999</v>
      </c>
      <c r="W18" s="72"/>
      <c r="X18" s="72"/>
      <c r="Y18" s="72"/>
      <c r="Z18" s="73"/>
      <c r="AA18" s="74">
        <f>SUM(B18:Z18)</f>
        <v>3.7939999999999996</v>
      </c>
    </row>
    <row r="19" spans="1:27" ht="24.95" customHeight="1" x14ac:dyDescent="0.2">
      <c r="A19" s="70" t="s">
        <v>14</v>
      </c>
      <c r="B19" s="75">
        <v>171.34500000000003</v>
      </c>
      <c r="C19" s="76">
        <v>4.3520000000000003</v>
      </c>
      <c r="D19" s="76">
        <v>4.2069999999999999</v>
      </c>
      <c r="E19" s="76">
        <v>2.9219999999999997</v>
      </c>
      <c r="F19" s="76">
        <v>3.8659999999999997</v>
      </c>
      <c r="G19" s="76">
        <v>4.7729999999999997</v>
      </c>
      <c r="H19" s="76">
        <v>33.271000000000001</v>
      </c>
      <c r="I19" s="76">
        <v>5.8090000000000002</v>
      </c>
      <c r="J19" s="76">
        <v>7.1529999999999996</v>
      </c>
      <c r="K19" s="76">
        <v>7.4470000000000001</v>
      </c>
      <c r="L19" s="76">
        <v>8.4499999999999993</v>
      </c>
      <c r="M19" s="76">
        <v>9.3769999999999989</v>
      </c>
      <c r="N19" s="76">
        <v>7.9920000000000009</v>
      </c>
      <c r="O19" s="76">
        <v>8.3019999999999996</v>
      </c>
      <c r="P19" s="76">
        <v>9.42</v>
      </c>
      <c r="Q19" s="76">
        <v>9.9510000000000005</v>
      </c>
      <c r="R19" s="76">
        <v>9.1419999999999995</v>
      </c>
      <c r="S19" s="76">
        <v>6.4659999999999993</v>
      </c>
      <c r="T19" s="76">
        <v>5.0960000000000001</v>
      </c>
      <c r="U19" s="76">
        <v>8.0419999999999998</v>
      </c>
      <c r="V19" s="76">
        <v>8.0670000000000002</v>
      </c>
      <c r="W19" s="76">
        <v>7.0790000000000006</v>
      </c>
      <c r="X19" s="76">
        <v>5.8360000000000003</v>
      </c>
      <c r="Y19" s="76">
        <v>5.9030000000000005</v>
      </c>
      <c r="Z19" s="73"/>
      <c r="AA19" s="74">
        <f>SUM(B19:Z19)</f>
        <v>354.26800000000009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171.34500000000003</v>
      </c>
      <c r="C22" s="83">
        <f t="shared" ref="C22:Z22" si="1">IF(LEN(C$2)&gt;0,SUM(C17:C21),"")</f>
        <v>4.3520000000000003</v>
      </c>
      <c r="D22" s="83">
        <f t="shared" si="1"/>
        <v>4.2069999999999999</v>
      </c>
      <c r="E22" s="83">
        <f t="shared" si="1"/>
        <v>2.9219999999999997</v>
      </c>
      <c r="F22" s="83">
        <f t="shared" si="1"/>
        <v>3.8659999999999997</v>
      </c>
      <c r="G22" s="83">
        <f t="shared" si="1"/>
        <v>4.7729999999999997</v>
      </c>
      <c r="H22" s="83">
        <f t="shared" si="1"/>
        <v>33.271000000000001</v>
      </c>
      <c r="I22" s="83">
        <f t="shared" si="1"/>
        <v>5.8090000000000002</v>
      </c>
      <c r="J22" s="83">
        <f t="shared" si="1"/>
        <v>7.1529999999999996</v>
      </c>
      <c r="K22" s="83">
        <f t="shared" si="1"/>
        <v>7.4470000000000001</v>
      </c>
      <c r="L22" s="83">
        <f t="shared" si="1"/>
        <v>8.4499999999999993</v>
      </c>
      <c r="M22" s="83">
        <f t="shared" si="1"/>
        <v>9.3769999999999989</v>
      </c>
      <c r="N22" s="83">
        <f t="shared" si="1"/>
        <v>7.9920000000000009</v>
      </c>
      <c r="O22" s="83">
        <f t="shared" si="1"/>
        <v>8.3019999999999996</v>
      </c>
      <c r="P22" s="83">
        <f t="shared" si="1"/>
        <v>9.42</v>
      </c>
      <c r="Q22" s="83">
        <f t="shared" si="1"/>
        <v>9.9510000000000005</v>
      </c>
      <c r="R22" s="83">
        <f t="shared" si="1"/>
        <v>9.1419999999999995</v>
      </c>
      <c r="S22" s="83">
        <f t="shared" si="1"/>
        <v>7.5279999999999996</v>
      </c>
      <c r="T22" s="83">
        <f t="shared" si="1"/>
        <v>6.1870000000000003</v>
      </c>
      <c r="U22" s="83">
        <f t="shared" si="1"/>
        <v>8.5470000000000006</v>
      </c>
      <c r="V22" s="83">
        <f t="shared" si="1"/>
        <v>9.2029999999999994</v>
      </c>
      <c r="W22" s="83">
        <f t="shared" si="1"/>
        <v>7.0790000000000006</v>
      </c>
      <c r="X22" s="83">
        <f t="shared" si="1"/>
        <v>5.8360000000000003</v>
      </c>
      <c r="Y22" s="83">
        <f t="shared" si="1"/>
        <v>5.9030000000000005</v>
      </c>
      <c r="Z22" s="84" t="str">
        <f t="shared" si="1"/>
        <v/>
      </c>
      <c r="AA22" s="85">
        <f>SUM(AA17:AA21)</f>
        <v>358.06200000000007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206.08600000000001</v>
      </c>
      <c r="C26" s="72">
        <v>30.715</v>
      </c>
      <c r="D26" s="72">
        <v>31.331</v>
      </c>
      <c r="E26" s="72">
        <v>34.347000000000001</v>
      </c>
      <c r="F26" s="72">
        <v>137.74799999999999</v>
      </c>
      <c r="G26" s="72">
        <v>135.666</v>
      </c>
      <c r="H26" s="72">
        <v>85.376999999999995</v>
      </c>
      <c r="I26" s="72">
        <v>15.894</v>
      </c>
      <c r="J26" s="72">
        <v>17.442</v>
      </c>
      <c r="K26" s="72">
        <v>18.869</v>
      </c>
      <c r="L26" s="72">
        <v>20.305</v>
      </c>
      <c r="M26" s="72">
        <v>23.9</v>
      </c>
      <c r="N26" s="72">
        <v>13.477</v>
      </c>
      <c r="O26" s="72">
        <v>14.577999999999999</v>
      </c>
      <c r="P26" s="72">
        <v>11.775</v>
      </c>
      <c r="Q26" s="72">
        <v>11.72</v>
      </c>
      <c r="R26" s="72">
        <v>11.055999999999999</v>
      </c>
      <c r="S26" s="72">
        <v>9.9710000000000001</v>
      </c>
      <c r="T26" s="72">
        <v>7.8890000000000002</v>
      </c>
      <c r="U26" s="72">
        <v>9.4380000000000006</v>
      </c>
      <c r="V26" s="72">
        <v>10.888999999999999</v>
      </c>
      <c r="W26" s="72">
        <v>10.045999999999999</v>
      </c>
      <c r="X26" s="72">
        <v>10.1</v>
      </c>
      <c r="Y26" s="72">
        <v>9.1920000000000002</v>
      </c>
      <c r="Z26" s="73"/>
      <c r="AA26" s="74">
        <f>SUM(B26:Z26)</f>
        <v>887.81100000000004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206.08600000000001</v>
      </c>
      <c r="C28" s="57">
        <f t="shared" ref="C28:Z28" si="2">IF(LEN(C$2)&gt;0,SUM(C25:C27),"")</f>
        <v>30.715</v>
      </c>
      <c r="D28" s="57">
        <f t="shared" si="2"/>
        <v>31.331</v>
      </c>
      <c r="E28" s="57">
        <f t="shared" si="2"/>
        <v>34.347000000000001</v>
      </c>
      <c r="F28" s="57">
        <f t="shared" si="2"/>
        <v>137.74799999999999</v>
      </c>
      <c r="G28" s="57">
        <f t="shared" si="2"/>
        <v>135.666</v>
      </c>
      <c r="H28" s="57">
        <f t="shared" si="2"/>
        <v>85.376999999999995</v>
      </c>
      <c r="I28" s="57">
        <f t="shared" si="2"/>
        <v>15.894</v>
      </c>
      <c r="J28" s="57">
        <f t="shared" si="2"/>
        <v>17.442</v>
      </c>
      <c r="K28" s="57">
        <f t="shared" si="2"/>
        <v>18.869</v>
      </c>
      <c r="L28" s="57">
        <f t="shared" si="2"/>
        <v>20.305</v>
      </c>
      <c r="M28" s="57">
        <f t="shared" si="2"/>
        <v>23.9</v>
      </c>
      <c r="N28" s="57">
        <f t="shared" si="2"/>
        <v>13.477</v>
      </c>
      <c r="O28" s="57">
        <f t="shared" si="2"/>
        <v>14.577999999999999</v>
      </c>
      <c r="P28" s="57">
        <f t="shared" si="2"/>
        <v>11.775</v>
      </c>
      <c r="Q28" s="57">
        <f t="shared" si="2"/>
        <v>11.72</v>
      </c>
      <c r="R28" s="57">
        <f t="shared" si="2"/>
        <v>11.055999999999999</v>
      </c>
      <c r="S28" s="57">
        <f t="shared" si="2"/>
        <v>9.9710000000000001</v>
      </c>
      <c r="T28" s="57">
        <f t="shared" si="2"/>
        <v>7.8890000000000002</v>
      </c>
      <c r="U28" s="57">
        <f t="shared" si="2"/>
        <v>9.4380000000000006</v>
      </c>
      <c r="V28" s="57">
        <f t="shared" si="2"/>
        <v>10.888999999999999</v>
      </c>
      <c r="W28" s="57">
        <f t="shared" si="2"/>
        <v>10.045999999999999</v>
      </c>
      <c r="X28" s="57">
        <f t="shared" si="2"/>
        <v>10.1</v>
      </c>
      <c r="Y28" s="57">
        <f t="shared" si="2"/>
        <v>9.1920000000000002</v>
      </c>
      <c r="Z28" s="58" t="str">
        <f t="shared" si="2"/>
        <v/>
      </c>
      <c r="AA28" s="59">
        <f>SUM(AA25:AA27)</f>
        <v>887.81100000000004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206.08600000000001</v>
      </c>
      <c r="C47" s="83">
        <f t="shared" ref="C47:Z47" si="8">IF(LEN(C$2)&gt;0,C14+C22+C36,"")</f>
        <v>30.715</v>
      </c>
      <c r="D47" s="83">
        <f t="shared" si="8"/>
        <v>31.331000000000003</v>
      </c>
      <c r="E47" s="83">
        <f t="shared" si="8"/>
        <v>34.347000000000001</v>
      </c>
      <c r="F47" s="83">
        <f t="shared" si="8"/>
        <v>137.74799999999999</v>
      </c>
      <c r="G47" s="83">
        <f t="shared" si="8"/>
        <v>135.666</v>
      </c>
      <c r="H47" s="83">
        <f t="shared" si="8"/>
        <v>85.37700000000001</v>
      </c>
      <c r="I47" s="83">
        <f t="shared" si="8"/>
        <v>15.894000000000002</v>
      </c>
      <c r="J47" s="83">
        <f t="shared" si="8"/>
        <v>17.442</v>
      </c>
      <c r="K47" s="83">
        <f t="shared" si="8"/>
        <v>18.869</v>
      </c>
      <c r="L47" s="83">
        <f t="shared" si="8"/>
        <v>20.305</v>
      </c>
      <c r="M47" s="83">
        <f t="shared" si="8"/>
        <v>23.9</v>
      </c>
      <c r="N47" s="83">
        <f t="shared" si="8"/>
        <v>13.477</v>
      </c>
      <c r="O47" s="83">
        <f t="shared" si="8"/>
        <v>14.577999999999999</v>
      </c>
      <c r="P47" s="83">
        <f t="shared" si="8"/>
        <v>11.775</v>
      </c>
      <c r="Q47" s="83">
        <f t="shared" si="8"/>
        <v>11.72</v>
      </c>
      <c r="R47" s="83">
        <f t="shared" si="8"/>
        <v>11.055999999999999</v>
      </c>
      <c r="S47" s="83">
        <f t="shared" si="8"/>
        <v>9.9710000000000001</v>
      </c>
      <c r="T47" s="83">
        <f t="shared" si="8"/>
        <v>7.8890000000000002</v>
      </c>
      <c r="U47" s="83">
        <f t="shared" si="8"/>
        <v>9.4380000000000006</v>
      </c>
      <c r="V47" s="83">
        <f t="shared" si="8"/>
        <v>10.888999999999999</v>
      </c>
      <c r="W47" s="83">
        <f t="shared" si="8"/>
        <v>10.046000000000001</v>
      </c>
      <c r="X47" s="83">
        <f t="shared" si="8"/>
        <v>10.1</v>
      </c>
      <c r="Y47" s="83">
        <f t="shared" si="8"/>
        <v>9.1920000000000002</v>
      </c>
      <c r="Z47" s="84" t="str">
        <f t="shared" si="8"/>
        <v/>
      </c>
      <c r="AA47" s="100">
        <f>SUM(B47:Z47)</f>
        <v>887.81100000000004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44294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206.08599999999998</v>
      </c>
      <c r="C4" s="18">
        <v>30.714999999999996</v>
      </c>
      <c r="D4" s="18">
        <v>31.331000000000003</v>
      </c>
      <c r="E4" s="18">
        <v>34.346999999999994</v>
      </c>
      <c r="F4" s="18">
        <v>137.74799999999999</v>
      </c>
      <c r="G4" s="18">
        <v>135.666</v>
      </c>
      <c r="H4" s="18">
        <v>85.376999999999995</v>
      </c>
      <c r="I4" s="18">
        <v>15.893999999999998</v>
      </c>
      <c r="J4" s="18">
        <v>17.442</v>
      </c>
      <c r="K4" s="18">
        <v>18.869</v>
      </c>
      <c r="L4" s="18">
        <v>20.305</v>
      </c>
      <c r="M4" s="18">
        <v>23.9</v>
      </c>
      <c r="N4" s="18">
        <v>13.477</v>
      </c>
      <c r="O4" s="18">
        <v>14.577999999999999</v>
      </c>
      <c r="P4" s="18">
        <v>11.774999999999999</v>
      </c>
      <c r="Q4" s="18">
        <v>11.719999999999999</v>
      </c>
      <c r="R4" s="18">
        <v>11.056000000000001</v>
      </c>
      <c r="S4" s="18">
        <v>9.9710000000000001</v>
      </c>
      <c r="T4" s="18">
        <v>7.8889999999999993</v>
      </c>
      <c r="U4" s="18">
        <v>9.4380000000000006</v>
      </c>
      <c r="V4" s="18">
        <v>10.888999999999999</v>
      </c>
      <c r="W4" s="18">
        <v>10.045999999999999</v>
      </c>
      <c r="X4" s="18">
        <v>10.1</v>
      </c>
      <c r="Y4" s="18">
        <v>9.1920000000000002</v>
      </c>
      <c r="Z4" s="19"/>
      <c r="AA4" s="20">
        <f>SUM(B4:Z4)</f>
        <v>887.81100000000004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66.75</v>
      </c>
      <c r="C7" s="28">
        <v>64.680000000000007</v>
      </c>
      <c r="D7" s="28">
        <v>63.65</v>
      </c>
      <c r="E7" s="28">
        <v>63.18</v>
      </c>
      <c r="F7" s="28">
        <v>61.9</v>
      </c>
      <c r="G7" s="28">
        <v>65.62</v>
      </c>
      <c r="H7" s="28">
        <v>71.34</v>
      </c>
      <c r="I7" s="28">
        <v>87.84</v>
      </c>
      <c r="J7" s="28">
        <v>80.02</v>
      </c>
      <c r="K7" s="28">
        <v>73.38</v>
      </c>
      <c r="L7" s="28">
        <v>73.150000000000006</v>
      </c>
      <c r="M7" s="28">
        <v>60.91</v>
      </c>
      <c r="N7" s="28">
        <v>53</v>
      </c>
      <c r="O7" s="28">
        <v>50.08</v>
      </c>
      <c r="P7" s="28">
        <v>45.81</v>
      </c>
      <c r="Q7" s="28">
        <v>46.95</v>
      </c>
      <c r="R7" s="28">
        <v>58.06</v>
      </c>
      <c r="S7" s="28">
        <v>58.72</v>
      </c>
      <c r="T7" s="28">
        <v>63.22</v>
      </c>
      <c r="U7" s="28">
        <v>85.88</v>
      </c>
      <c r="V7" s="28">
        <v>82.07</v>
      </c>
      <c r="W7" s="28">
        <v>75.3</v>
      </c>
      <c r="X7" s="28">
        <v>66.97</v>
      </c>
      <c r="Y7" s="28">
        <v>55.69</v>
      </c>
      <c r="Z7" s="29"/>
      <c r="AA7" s="30">
        <v>65.590416666666655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174</v>
      </c>
      <c r="C11" s="47"/>
      <c r="D11" s="47"/>
      <c r="E11" s="47"/>
      <c r="F11" s="47">
        <v>100</v>
      </c>
      <c r="G11" s="47">
        <v>110</v>
      </c>
      <c r="H11" s="47">
        <v>60</v>
      </c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444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32.085999999999999</v>
      </c>
      <c r="C13" s="52">
        <v>30.714999999999996</v>
      </c>
      <c r="D13" s="52">
        <v>31.331000000000003</v>
      </c>
      <c r="E13" s="52">
        <v>34.346999999999994</v>
      </c>
      <c r="F13" s="52">
        <v>37.747999999999998</v>
      </c>
      <c r="G13" s="52">
        <v>25.665999999999997</v>
      </c>
      <c r="H13" s="52">
        <v>25.376999999999995</v>
      </c>
      <c r="I13" s="52">
        <v>15.893999999999998</v>
      </c>
      <c r="J13" s="52">
        <v>17.442</v>
      </c>
      <c r="K13" s="52">
        <v>18.869</v>
      </c>
      <c r="L13" s="52">
        <v>20.305</v>
      </c>
      <c r="M13" s="52">
        <v>23.9</v>
      </c>
      <c r="N13" s="52">
        <v>13.477</v>
      </c>
      <c r="O13" s="52">
        <v>13.577999999999999</v>
      </c>
      <c r="P13" s="52">
        <v>10.974999999999998</v>
      </c>
      <c r="Q13" s="52">
        <v>10.92</v>
      </c>
      <c r="R13" s="52">
        <v>11.056000000000001</v>
      </c>
      <c r="S13" s="52">
        <v>9.9710000000000001</v>
      </c>
      <c r="T13" s="52">
        <v>7.8889999999999993</v>
      </c>
      <c r="U13" s="52">
        <v>9.4380000000000006</v>
      </c>
      <c r="V13" s="52">
        <v>10.888999999999999</v>
      </c>
      <c r="W13" s="52">
        <v>10.045999999999999</v>
      </c>
      <c r="X13" s="52">
        <v>10.1</v>
      </c>
      <c r="Y13" s="52">
        <v>9.1920000000000002</v>
      </c>
      <c r="Z13" s="53"/>
      <c r="AA13" s="54">
        <f>SUM(B13:Z13)</f>
        <v>441.21100000000001</v>
      </c>
    </row>
    <row r="14" spans="1:27" ht="30" customHeight="1" thickBot="1" x14ac:dyDescent="0.25">
      <c r="A14" s="55" t="s">
        <v>10</v>
      </c>
      <c r="B14" s="56">
        <f>IF(LEN(B$2)&gt;0,SUM(B10:B13),"")</f>
        <v>206.08600000000001</v>
      </c>
      <c r="C14" s="57">
        <f t="shared" ref="C14:Z14" si="0">IF(LEN(C$2)&gt;0,SUM(C10:C13),"")</f>
        <v>30.714999999999996</v>
      </c>
      <c r="D14" s="57">
        <f t="shared" si="0"/>
        <v>31.331000000000003</v>
      </c>
      <c r="E14" s="57">
        <f t="shared" si="0"/>
        <v>34.346999999999994</v>
      </c>
      <c r="F14" s="57">
        <f t="shared" si="0"/>
        <v>137.74799999999999</v>
      </c>
      <c r="G14" s="57">
        <f t="shared" si="0"/>
        <v>135.666</v>
      </c>
      <c r="H14" s="57">
        <f t="shared" si="0"/>
        <v>85.376999999999995</v>
      </c>
      <c r="I14" s="57">
        <f t="shared" si="0"/>
        <v>15.893999999999998</v>
      </c>
      <c r="J14" s="57">
        <f t="shared" si="0"/>
        <v>17.442</v>
      </c>
      <c r="K14" s="57">
        <f t="shared" si="0"/>
        <v>18.869</v>
      </c>
      <c r="L14" s="57">
        <f t="shared" si="0"/>
        <v>20.305</v>
      </c>
      <c r="M14" s="57">
        <f t="shared" si="0"/>
        <v>23.9</v>
      </c>
      <c r="N14" s="57">
        <f t="shared" si="0"/>
        <v>13.477</v>
      </c>
      <c r="O14" s="57">
        <f t="shared" si="0"/>
        <v>13.577999999999999</v>
      </c>
      <c r="P14" s="57">
        <f t="shared" si="0"/>
        <v>10.974999999999998</v>
      </c>
      <c r="Q14" s="57">
        <f t="shared" si="0"/>
        <v>10.92</v>
      </c>
      <c r="R14" s="57">
        <f t="shared" si="0"/>
        <v>11.056000000000001</v>
      </c>
      <c r="S14" s="57">
        <f t="shared" si="0"/>
        <v>9.9710000000000001</v>
      </c>
      <c r="T14" s="57">
        <f t="shared" si="0"/>
        <v>7.8889999999999993</v>
      </c>
      <c r="U14" s="57">
        <f t="shared" si="0"/>
        <v>9.4380000000000006</v>
      </c>
      <c r="V14" s="57">
        <f t="shared" si="0"/>
        <v>10.888999999999999</v>
      </c>
      <c r="W14" s="57">
        <f t="shared" si="0"/>
        <v>10.045999999999999</v>
      </c>
      <c r="X14" s="57">
        <f t="shared" si="0"/>
        <v>10.1</v>
      </c>
      <c r="Y14" s="57">
        <f t="shared" si="0"/>
        <v>9.1920000000000002</v>
      </c>
      <c r="Z14" s="58" t="str">
        <f t="shared" si="0"/>
        <v/>
      </c>
      <c r="AA14" s="59">
        <f>SUM(AA9:AA13)</f>
        <v>885.21100000000001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>
        <v>1</v>
      </c>
      <c r="P17" s="67">
        <v>0.8</v>
      </c>
      <c r="Q17" s="67">
        <v>0.8</v>
      </c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2.6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1</v>
      </c>
      <c r="P22" s="83">
        <f t="shared" si="1"/>
        <v>0.8</v>
      </c>
      <c r="Q22" s="83">
        <f t="shared" si="1"/>
        <v>0.8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2.6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206.08600000000001</v>
      </c>
      <c r="C26" s="72">
        <v>30.715</v>
      </c>
      <c r="D26" s="72">
        <v>31.331</v>
      </c>
      <c r="E26" s="72">
        <v>34.347000000000001</v>
      </c>
      <c r="F26" s="72">
        <v>137.74799999999999</v>
      </c>
      <c r="G26" s="72">
        <v>135.666</v>
      </c>
      <c r="H26" s="72">
        <v>85.376999999999995</v>
      </c>
      <c r="I26" s="72">
        <v>15.894</v>
      </c>
      <c r="J26" s="72">
        <v>17.442</v>
      </c>
      <c r="K26" s="72">
        <v>18.869</v>
      </c>
      <c r="L26" s="72">
        <v>20.305</v>
      </c>
      <c r="M26" s="72">
        <v>23.9</v>
      </c>
      <c r="N26" s="72">
        <v>13.477</v>
      </c>
      <c r="O26" s="72">
        <v>14.577999999999999</v>
      </c>
      <c r="P26" s="72">
        <v>11.775</v>
      </c>
      <c r="Q26" s="72">
        <v>11.72</v>
      </c>
      <c r="R26" s="72">
        <v>11.055999999999999</v>
      </c>
      <c r="S26" s="72">
        <v>9.9710000000000001</v>
      </c>
      <c r="T26" s="72">
        <v>7.8890000000000002</v>
      </c>
      <c r="U26" s="72">
        <v>9.4380000000000006</v>
      </c>
      <c r="V26" s="72">
        <v>10.888999999999999</v>
      </c>
      <c r="W26" s="72">
        <v>10.045999999999999</v>
      </c>
      <c r="X26" s="72">
        <v>10.1</v>
      </c>
      <c r="Y26" s="72">
        <v>9.1920000000000002</v>
      </c>
      <c r="Z26" s="73"/>
      <c r="AA26" s="74">
        <f>SUM(B26:Z26)</f>
        <v>887.81100000000004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206.08600000000001</v>
      </c>
      <c r="C28" s="57">
        <f t="shared" si="2"/>
        <v>30.715</v>
      </c>
      <c r="D28" s="57">
        <f t="shared" si="2"/>
        <v>31.331</v>
      </c>
      <c r="E28" s="57">
        <f t="shared" si="2"/>
        <v>34.347000000000001</v>
      </c>
      <c r="F28" s="57">
        <f t="shared" si="2"/>
        <v>137.74799999999999</v>
      </c>
      <c r="G28" s="57">
        <f t="shared" si="2"/>
        <v>135.666</v>
      </c>
      <c r="H28" s="57">
        <f t="shared" si="2"/>
        <v>85.376999999999995</v>
      </c>
      <c r="I28" s="57">
        <f t="shared" si="2"/>
        <v>15.894</v>
      </c>
      <c r="J28" s="57">
        <f t="shared" si="2"/>
        <v>17.442</v>
      </c>
      <c r="K28" s="57">
        <f t="shared" si="2"/>
        <v>18.869</v>
      </c>
      <c r="L28" s="57">
        <f t="shared" si="2"/>
        <v>20.305</v>
      </c>
      <c r="M28" s="57">
        <f t="shared" si="2"/>
        <v>23.9</v>
      </c>
      <c r="N28" s="57">
        <f t="shared" si="2"/>
        <v>13.477</v>
      </c>
      <c r="O28" s="57">
        <f t="shared" si="2"/>
        <v>14.577999999999999</v>
      </c>
      <c r="P28" s="57">
        <f t="shared" si="2"/>
        <v>11.775</v>
      </c>
      <c r="Q28" s="57">
        <f t="shared" si="2"/>
        <v>11.72</v>
      </c>
      <c r="R28" s="57">
        <f t="shared" si="2"/>
        <v>11.055999999999999</v>
      </c>
      <c r="S28" s="57">
        <f t="shared" si="2"/>
        <v>9.9710000000000001</v>
      </c>
      <c r="T28" s="57">
        <f t="shared" si="2"/>
        <v>7.8890000000000002</v>
      </c>
      <c r="U28" s="57">
        <f t="shared" si="2"/>
        <v>9.4380000000000006</v>
      </c>
      <c r="V28" s="57">
        <f t="shared" si="2"/>
        <v>10.888999999999999</v>
      </c>
      <c r="W28" s="57">
        <f t="shared" si="2"/>
        <v>10.045999999999999</v>
      </c>
      <c r="X28" s="57">
        <f t="shared" si="2"/>
        <v>10.1</v>
      </c>
      <c r="Y28" s="57">
        <f t="shared" si="2"/>
        <v>9.1920000000000002</v>
      </c>
      <c r="Z28" s="58">
        <f t="shared" si="2"/>
        <v>0</v>
      </c>
      <c r="AA28" s="59">
        <f t="shared" si="2"/>
        <v>887.81100000000004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206.08600000000001</v>
      </c>
      <c r="C47" s="83">
        <f t="shared" ref="C47:Z47" si="8">SUM(C10:C13)+C22+C36</f>
        <v>30.714999999999996</v>
      </c>
      <c r="D47" s="83">
        <f t="shared" si="8"/>
        <v>31.331000000000003</v>
      </c>
      <c r="E47" s="83">
        <f t="shared" si="8"/>
        <v>34.346999999999994</v>
      </c>
      <c r="F47" s="83">
        <f t="shared" si="8"/>
        <v>137.74799999999999</v>
      </c>
      <c r="G47" s="83">
        <f t="shared" si="8"/>
        <v>135.666</v>
      </c>
      <c r="H47" s="83">
        <f t="shared" si="8"/>
        <v>85.376999999999995</v>
      </c>
      <c r="I47" s="83">
        <f t="shared" si="8"/>
        <v>15.893999999999998</v>
      </c>
      <c r="J47" s="83">
        <f t="shared" si="8"/>
        <v>17.442</v>
      </c>
      <c r="K47" s="83">
        <f t="shared" si="8"/>
        <v>18.869</v>
      </c>
      <c r="L47" s="83">
        <f t="shared" si="8"/>
        <v>20.305</v>
      </c>
      <c r="M47" s="83">
        <f t="shared" si="8"/>
        <v>23.9</v>
      </c>
      <c r="N47" s="83">
        <f t="shared" si="8"/>
        <v>13.477</v>
      </c>
      <c r="O47" s="83">
        <f t="shared" si="8"/>
        <v>14.577999999999999</v>
      </c>
      <c r="P47" s="83">
        <f t="shared" si="8"/>
        <v>11.774999999999999</v>
      </c>
      <c r="Q47" s="83">
        <f t="shared" si="8"/>
        <v>11.72</v>
      </c>
      <c r="R47" s="83">
        <f t="shared" si="8"/>
        <v>11.056000000000001</v>
      </c>
      <c r="S47" s="83">
        <f t="shared" si="8"/>
        <v>9.9710000000000001</v>
      </c>
      <c r="T47" s="83">
        <f t="shared" si="8"/>
        <v>7.8889999999999993</v>
      </c>
      <c r="U47" s="83">
        <f t="shared" si="8"/>
        <v>9.4380000000000006</v>
      </c>
      <c r="V47" s="83">
        <f t="shared" si="8"/>
        <v>10.888999999999999</v>
      </c>
      <c r="W47" s="83">
        <f t="shared" si="8"/>
        <v>10.045999999999999</v>
      </c>
      <c r="X47" s="83">
        <f t="shared" si="8"/>
        <v>10.1</v>
      </c>
      <c r="Y47" s="83">
        <f t="shared" si="8"/>
        <v>9.1920000000000002</v>
      </c>
      <c r="Z47" s="84">
        <f t="shared" si="8"/>
        <v>0</v>
      </c>
      <c r="AA47" s="100">
        <f>SUM(B47:Z47)</f>
        <v>887.81100000000004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44294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46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2021-04-07T20:18:10Z</dcterms:created>
  <dcterms:modified xsi:type="dcterms:W3CDTF">2021-04-07T20:18:10Z</dcterms:modified>
</cp:coreProperties>
</file>