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<sst xmlns="http://schemas.openxmlformats.org/spreadsheetml/2006/main" count="110" uniqueCount="50">
  <si>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06/04/2021 23:20:39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</si>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</sst>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0.91900000000000004</c:v>
                </c:pt>
                <c:pt idx="4">
                  <c:v>2.149</c:v>
                </c:pt>
                <c:pt idx="5">
                  <c:v>1.9419999999999999</c:v>
                </c:pt>
                <c:pt idx="6">
                  <c:v>7.9470000000000001</c:v>
                </c:pt>
                <c:pt idx="7">
                  <c:v>8.9019999999999992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15.313000000000002</c:v>
                </c:pt>
                <c:pt idx="1">
                  <c:v>13.356999999999999</c:v>
                </c:pt>
                <c:pt idx="2">
                  <c:v>14.436000000000002</c:v>
                </c:pt>
                <c:pt idx="3">
                  <c:v>12.561</c:v>
                </c:pt>
                <c:pt idx="4">
                  <c:v>9.3449999999999989</c:v>
                </c:pt>
                <c:pt idx="5">
                  <c:v>13.137</c:v>
                </c:pt>
                <c:pt idx="6">
                  <c:v>11.176</c:v>
                </c:pt>
                <c:pt idx="7">
                  <c:v>10.861999999999998</c:v>
                </c:pt>
                <c:pt idx="8">
                  <c:v>15.143000000000001</c:v>
                </c:pt>
                <c:pt idx="9">
                  <c:v>19.032</c:v>
                </c:pt>
                <c:pt idx="10">
                  <c:v>25.595000000000002</c:v>
                </c:pt>
                <c:pt idx="11">
                  <c:v>14.062000000000001</c:v>
                </c:pt>
                <c:pt idx="12">
                  <c:v>11.000999999999999</c:v>
                </c:pt>
                <c:pt idx="13">
                  <c:v>20.413</c:v>
                </c:pt>
                <c:pt idx="14">
                  <c:v>11.398</c:v>
                </c:pt>
                <c:pt idx="15">
                  <c:v>11.767999999999999</c:v>
                </c:pt>
                <c:pt idx="16">
                  <c:v>8.6819999999999986</c:v>
                </c:pt>
                <c:pt idx="17">
                  <c:v>13.346</c:v>
                </c:pt>
                <c:pt idx="18">
                  <c:v>23.085999999999999</c:v>
                </c:pt>
                <c:pt idx="19">
                  <c:v>9.8789999999999996</c:v>
                </c:pt>
                <c:pt idx="20">
                  <c:v>12.207000000000001</c:v>
                </c:pt>
                <c:pt idx="21">
                  <c:v>20.795999999999999</c:v>
                </c:pt>
                <c:pt idx="22">
                  <c:v>19.147000000000002</c:v>
                </c:pt>
                <c:pt idx="23">
                  <c:v>10.345999999999998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396912"/>
        <c:axId val="404397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15.605</c:v>
                </c:pt>
                <c:pt idx="1">
                  <c:v>14.564</c:v>
                </c:pt>
                <c:pt idx="2">
                  <c:v>14.718</c:v>
                </c:pt>
                <c:pt idx="3">
                  <c:v>12.839999999999998</c:v>
                </c:pt>
                <c:pt idx="4">
                  <c:v>12.059000000000001</c:v>
                </c:pt>
                <c:pt idx="5">
                  <c:v>15.646999999999998</c:v>
                </c:pt>
                <c:pt idx="6">
                  <c:v>19.122999999999998</c:v>
                </c:pt>
                <c:pt idx="7">
                  <c:v>19.763999999999996</c:v>
                </c:pt>
                <c:pt idx="8">
                  <c:v>15.142999999999999</c:v>
                </c:pt>
                <c:pt idx="9">
                  <c:v>22.009000000000004</c:v>
                </c:pt>
                <c:pt idx="10">
                  <c:v>36.375000000000007</c:v>
                </c:pt>
                <c:pt idx="11">
                  <c:v>38.111000000000004</c:v>
                </c:pt>
                <c:pt idx="12">
                  <c:v>35.82</c:v>
                </c:pt>
                <c:pt idx="13">
                  <c:v>29.542999999999999</c:v>
                </c:pt>
                <c:pt idx="14">
                  <c:v>14.68</c:v>
                </c:pt>
                <c:pt idx="15">
                  <c:v>13.621</c:v>
                </c:pt>
                <c:pt idx="16">
                  <c:v>11.816000000000001</c:v>
                </c:pt>
                <c:pt idx="17">
                  <c:v>14.364000000000001</c:v>
                </c:pt>
                <c:pt idx="18">
                  <c:v>23.086000000000002</c:v>
                </c:pt>
                <c:pt idx="19">
                  <c:v>9.8789999999999996</c:v>
                </c:pt>
                <c:pt idx="20">
                  <c:v>13.327</c:v>
                </c:pt>
                <c:pt idx="21">
                  <c:v>22.242999999999999</c:v>
                </c:pt>
                <c:pt idx="22">
                  <c:v>19.814999999999998</c:v>
                </c:pt>
                <c:pt idx="23">
                  <c:v>11.129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396912"/>
        <c:axId val="404397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70.41</c:v>
                </c:pt>
                <c:pt idx="1">
                  <c:v>74.14</c:v>
                </c:pt>
                <c:pt idx="2">
                  <c:v>71</c:v>
                </c:pt>
                <c:pt idx="3">
                  <c:v>73.03</c:v>
                </c:pt>
                <c:pt idx="4">
                  <c:v>74.14</c:v>
                </c:pt>
                <c:pt idx="5">
                  <c:v>88.99</c:v>
                </c:pt>
                <c:pt idx="6">
                  <c:v>89.88</c:v>
                </c:pt>
                <c:pt idx="7">
                  <c:v>92.4</c:v>
                </c:pt>
                <c:pt idx="8">
                  <c:v>87.97</c:v>
                </c:pt>
                <c:pt idx="9">
                  <c:v>64</c:v>
                </c:pt>
                <c:pt idx="10">
                  <c:v>57.76</c:v>
                </c:pt>
                <c:pt idx="11">
                  <c:v>57.5</c:v>
                </c:pt>
                <c:pt idx="12">
                  <c:v>54.41</c:v>
                </c:pt>
                <c:pt idx="13">
                  <c:v>50.39</c:v>
                </c:pt>
                <c:pt idx="14">
                  <c:v>40.340000000000003</c:v>
                </c:pt>
                <c:pt idx="15">
                  <c:v>46.89</c:v>
                </c:pt>
                <c:pt idx="16">
                  <c:v>48.74</c:v>
                </c:pt>
                <c:pt idx="17">
                  <c:v>55.36</c:v>
                </c:pt>
                <c:pt idx="18">
                  <c:v>63.29</c:v>
                </c:pt>
                <c:pt idx="19">
                  <c:v>73.349999999999994</c:v>
                </c:pt>
                <c:pt idx="20">
                  <c:v>79.91</c:v>
                </c:pt>
                <c:pt idx="21">
                  <c:v>64.23</c:v>
                </c:pt>
                <c:pt idx="22">
                  <c:v>63.35</c:v>
                </c:pt>
                <c:pt idx="23">
                  <c:v>58.06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15192"/>
        <c:axId val="413214800"/>
      </c:lineChart>
      <c:catAx>
        <c:axId val="404396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397304"/>
        <c:crosses val="autoZero"/>
        <c:auto val="1"/>
        <c:lblAlgn val="ctr"/>
        <c:lblOffset val="100"/>
        <c:noMultiLvlLbl val="0"/>
      </c:catAx>
      <c:valAx>
        <c:axId val="40439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396912"/>
        <c:crosses val="autoZero"/>
        <c:crossBetween val="between"/>
      </c:valAx>
      <c:valAx>
        <c:axId val="413214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15192"/>
        <c:crosses val="max"/>
        <c:crossBetween val="between"/>
      </c:valAx>
      <c:catAx>
        <c:axId val="413215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214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21.859000000000002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346.08800000000002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87.334000000000003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9.3230000000000004</v>
          </cell>
        </row>
        <row r="40">
          <cell r="C40">
            <v>92.565000000000012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353.39299999999997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70.41</v>
          </cell>
          <cell r="C7">
            <v>74.14</v>
          </cell>
          <cell r="D7">
            <v>71</v>
          </cell>
          <cell r="E7">
            <v>73.03</v>
          </cell>
          <cell r="F7">
            <v>74.14</v>
          </cell>
          <cell r="G7">
            <v>88.99</v>
          </cell>
          <cell r="H7">
            <v>89.88</v>
          </cell>
          <cell r="I7">
            <v>92.4</v>
          </cell>
          <cell r="J7">
            <v>87.97</v>
          </cell>
          <cell r="K7">
            <v>64</v>
          </cell>
          <cell r="L7">
            <v>57.76</v>
          </cell>
          <cell r="M7">
            <v>57.5</v>
          </cell>
          <cell r="N7">
            <v>54.41</v>
          </cell>
          <cell r="O7">
            <v>50.39</v>
          </cell>
          <cell r="P7">
            <v>40.340000000000003</v>
          </cell>
          <cell r="Q7">
            <v>46.89</v>
          </cell>
          <cell r="R7">
            <v>48.74</v>
          </cell>
          <cell r="S7">
            <v>55.36</v>
          </cell>
          <cell r="T7">
            <v>63.29</v>
          </cell>
          <cell r="U7">
            <v>73.349999999999994</v>
          </cell>
          <cell r="V7">
            <v>79.91</v>
          </cell>
          <cell r="W7">
            <v>64.23</v>
          </cell>
          <cell r="X7">
            <v>63.35</v>
          </cell>
          <cell r="Y7">
            <v>58.06</v>
          </cell>
        </row>
        <row r="37">
          <cell r="C37">
            <v>0.91900000000000004</v>
          </cell>
          <cell r="F37">
            <v>2.149</v>
          </cell>
          <cell r="G37">
            <v>1.9419999999999999</v>
          </cell>
          <cell r="H37">
            <v>7.9470000000000001</v>
          </cell>
          <cell r="I37">
            <v>8.9019999999999992</v>
          </cell>
        </row>
        <row r="59">
          <cell r="B59">
            <v>15.313000000000002</v>
          </cell>
          <cell r="C59">
            <v>13.356999999999999</v>
          </cell>
          <cell r="D59">
            <v>14.436000000000002</v>
          </cell>
          <cell r="E59">
            <v>12.561</v>
          </cell>
          <cell r="F59">
            <v>9.3449999999999989</v>
          </cell>
          <cell r="G59">
            <v>13.137</v>
          </cell>
          <cell r="H59">
            <v>11.176</v>
          </cell>
          <cell r="I59">
            <v>10.861999999999998</v>
          </cell>
          <cell r="J59">
            <v>15.143000000000001</v>
          </cell>
          <cell r="K59">
            <v>19.032</v>
          </cell>
          <cell r="L59">
            <v>25.595000000000002</v>
          </cell>
          <cell r="M59">
            <v>14.062000000000001</v>
          </cell>
          <cell r="N59">
            <v>11.000999999999999</v>
          </cell>
          <cell r="O59">
            <v>20.413</v>
          </cell>
          <cell r="P59">
            <v>11.398</v>
          </cell>
          <cell r="Q59">
            <v>11.767999999999999</v>
          </cell>
          <cell r="R59">
            <v>8.6819999999999986</v>
          </cell>
          <cell r="S59">
            <v>13.346</v>
          </cell>
          <cell r="T59">
            <v>23.085999999999999</v>
          </cell>
          <cell r="U59">
            <v>9.8789999999999996</v>
          </cell>
          <cell r="V59">
            <v>12.207000000000001</v>
          </cell>
          <cell r="W59">
            <v>20.795999999999999</v>
          </cell>
          <cell r="X59">
            <v>19.147000000000002</v>
          </cell>
          <cell r="Y59">
            <v>10.345999999999998</v>
          </cell>
        </row>
        <row r="66">
          <cell r="B66">
            <v>0.29199999999999998</v>
          </cell>
          <cell r="C66">
            <v>0.28799999999999998</v>
          </cell>
          <cell r="D66">
            <v>0.28199999999999997</v>
          </cell>
          <cell r="E66">
            <v>0.27900000000000003</v>
          </cell>
          <cell r="F66">
            <v>0.56499999999999995</v>
          </cell>
          <cell r="G66">
            <v>0.56799999999999995</v>
          </cell>
          <cell r="K66">
            <v>2.9769999999999999</v>
          </cell>
          <cell r="L66">
            <v>10.780000000000001</v>
          </cell>
          <cell r="M66">
            <v>24.048999999999999</v>
          </cell>
          <cell r="N66">
            <v>24.819000000000003</v>
          </cell>
          <cell r="O66">
            <v>9.129999999999999</v>
          </cell>
          <cell r="P66">
            <v>3.282</v>
          </cell>
          <cell r="Q66">
            <v>1.8529999999999998</v>
          </cell>
          <cell r="R66">
            <v>3.1339999999999999</v>
          </cell>
          <cell r="S66">
            <v>1.018</v>
          </cell>
          <cell r="V66">
            <v>1.1200000000000001</v>
          </cell>
          <cell r="W66">
            <v>1.4470000000000001</v>
          </cell>
          <cell r="X66">
            <v>0.66800000000000004</v>
          </cell>
          <cell r="Y66">
            <v>0.78300000000000003</v>
          </cell>
        </row>
      </sheetData>
      <sheetData sheetId="17">
        <row r="59">
          <cell r="B59">
            <v>11.07</v>
          </cell>
          <cell r="C59">
            <v>11.77</v>
          </cell>
          <cell r="D59">
            <v>11.8</v>
          </cell>
          <cell r="E59">
            <v>10.1</v>
          </cell>
          <cell r="F59">
            <v>7.37</v>
          </cell>
          <cell r="G59">
            <v>10.28</v>
          </cell>
          <cell r="H59">
            <v>11.420999999999999</v>
          </cell>
          <cell r="I59">
            <v>13.347999999999999</v>
          </cell>
          <cell r="J59">
            <v>12.458</v>
          </cell>
          <cell r="K59">
            <v>19.523000000000003</v>
          </cell>
          <cell r="L59">
            <v>33.93</v>
          </cell>
          <cell r="M59">
            <v>37.017000000000003</v>
          </cell>
          <cell r="N59">
            <v>34.698</v>
          </cell>
          <cell r="O59">
            <v>28.436</v>
          </cell>
          <cell r="P59">
            <v>13.597</v>
          </cell>
          <cell r="Q59">
            <v>12.534000000000001</v>
          </cell>
          <cell r="R59">
            <v>10.734</v>
          </cell>
          <cell r="S59">
            <v>12.114000000000001</v>
          </cell>
          <cell r="T59">
            <v>7.2880000000000003</v>
          </cell>
          <cell r="U59">
            <v>8.8369999999999997</v>
          </cell>
          <cell r="V59">
            <v>12.077</v>
          </cell>
          <cell r="W59">
            <v>11.294</v>
          </cell>
          <cell r="X59">
            <v>9.2989999999999995</v>
          </cell>
          <cell r="Y59">
            <v>2.3980000000000001</v>
          </cell>
        </row>
        <row r="65">
          <cell r="K65">
            <v>0.60599999999999998</v>
          </cell>
          <cell r="L65">
            <v>1.0720000000000001</v>
          </cell>
          <cell r="M65">
            <v>1.0940000000000001</v>
          </cell>
          <cell r="N65">
            <v>1.1220000000000001</v>
          </cell>
          <cell r="O65">
            <v>1.107</v>
          </cell>
          <cell r="P65">
            <v>1.083</v>
          </cell>
          <cell r="Q65">
            <v>1.087</v>
          </cell>
          <cell r="R65">
            <v>1.0820000000000001</v>
          </cell>
          <cell r="S65">
            <v>1.07</v>
          </cell>
        </row>
        <row r="66">
          <cell r="B66">
            <v>4.5350000000000001</v>
          </cell>
          <cell r="C66">
            <v>2.7939999999999996</v>
          </cell>
          <cell r="D66">
            <v>2.9180000000000001</v>
          </cell>
          <cell r="E66">
            <v>2.7399999999999998</v>
          </cell>
          <cell r="F66">
            <v>4.6890000000000001</v>
          </cell>
          <cell r="G66">
            <v>5.367</v>
          </cell>
          <cell r="H66">
            <v>7.702</v>
          </cell>
          <cell r="I66">
            <v>6.4160000000000004</v>
          </cell>
          <cell r="J66">
            <v>2.6850000000000001</v>
          </cell>
          <cell r="K66">
            <v>1.8800000000000001</v>
          </cell>
          <cell r="L66">
            <v>1.373</v>
          </cell>
          <cell r="S66">
            <v>1.18</v>
          </cell>
          <cell r="T66">
            <v>15.798000000000002</v>
          </cell>
          <cell r="U66">
            <v>1.042</v>
          </cell>
          <cell r="V66">
            <v>1.25</v>
          </cell>
          <cell r="W66">
            <v>10.948999999999998</v>
          </cell>
          <cell r="X66">
            <v>10.516</v>
          </cell>
          <cell r="Y66">
            <v>8.7309999999999999</v>
          </cell>
        </row>
      </sheetData>
      <sheetData sheetId="18">
        <row r="7">
          <cell r="B7">
            <v>70.41</v>
          </cell>
          <cell r="C7">
            <v>74.14</v>
          </cell>
          <cell r="D7">
            <v>71</v>
          </cell>
          <cell r="E7">
            <v>73.03</v>
          </cell>
          <cell r="F7">
            <v>74.14</v>
          </cell>
          <cell r="G7">
            <v>88.99</v>
          </cell>
          <cell r="H7">
            <v>89.88</v>
          </cell>
          <cell r="I7">
            <v>92.4</v>
          </cell>
          <cell r="J7">
            <v>87.97</v>
          </cell>
          <cell r="K7">
            <v>64</v>
          </cell>
          <cell r="L7">
            <v>57.76</v>
          </cell>
          <cell r="M7">
            <v>57.5</v>
          </cell>
          <cell r="N7">
            <v>54.41</v>
          </cell>
          <cell r="O7">
            <v>50.39</v>
          </cell>
          <cell r="P7">
            <v>40.340000000000003</v>
          </cell>
          <cell r="Q7">
            <v>46.89</v>
          </cell>
          <cell r="R7">
            <v>48.74</v>
          </cell>
          <cell r="S7">
            <v>55.36</v>
          </cell>
          <cell r="T7">
            <v>63.29</v>
          </cell>
          <cell r="U7">
            <v>73.349999999999994</v>
          </cell>
          <cell r="V7">
            <v>79.91</v>
          </cell>
          <cell r="W7">
            <v>64.23</v>
          </cell>
          <cell r="X7">
            <v>63.35</v>
          </cell>
          <cell r="Y7">
            <v>58.06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44290</v>
          </cell>
        </row>
        <row r="4">
          <cell r="B4">
            <v>44290</v>
          </cell>
        </row>
        <row r="5">
          <cell r="B5">
            <v>44290</v>
          </cell>
        </row>
        <row r="6">
          <cell r="B6">
            <v>44290</v>
          </cell>
        </row>
        <row r="7">
          <cell r="B7">
            <v>44290</v>
          </cell>
        </row>
        <row r="8">
          <cell r="B8">
            <v>44290</v>
          </cell>
        </row>
        <row r="9">
          <cell r="B9">
            <v>44290</v>
          </cell>
        </row>
        <row r="10">
          <cell r="B10">
            <v>44290</v>
          </cell>
        </row>
        <row r="11">
          <cell r="B11">
            <v>44290</v>
          </cell>
        </row>
        <row r="12">
          <cell r="B12">
            <v>44290</v>
          </cell>
        </row>
        <row r="13">
          <cell r="B13">
            <v>44290</v>
          </cell>
        </row>
        <row r="14">
          <cell r="B14">
            <v>44290</v>
          </cell>
        </row>
        <row r="15">
          <cell r="B15">
            <v>44290</v>
          </cell>
        </row>
        <row r="16">
          <cell r="B16">
            <v>44290</v>
          </cell>
        </row>
      </sheetData>
      <sheetData sheetId="41">
        <row r="2">
          <cell r="C2">
            <v>44294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15.605</v>
      </c>
      <c r="C4" s="18">
        <v>14.564</v>
      </c>
      <c r="D4" s="18">
        <v>14.718000000000002</v>
      </c>
      <c r="E4" s="18">
        <v>12.84</v>
      </c>
      <c r="F4" s="18">
        <v>12.059000000000001</v>
      </c>
      <c r="G4" s="18">
        <v>15.646999999999998</v>
      </c>
      <c r="H4" s="18">
        <v>19.123000000000001</v>
      </c>
      <c r="I4" s="18">
        <v>19.763999999999999</v>
      </c>
      <c r="J4" s="18">
        <v>15.143000000000001</v>
      </c>
      <c r="K4" s="18">
        <v>22.009</v>
      </c>
      <c r="L4" s="18">
        <v>36.374999999999993</v>
      </c>
      <c r="M4" s="18">
        <v>38.110999999999997</v>
      </c>
      <c r="N4" s="18">
        <v>35.82</v>
      </c>
      <c r="O4" s="18">
        <v>29.543000000000003</v>
      </c>
      <c r="P4" s="18">
        <v>14.68</v>
      </c>
      <c r="Q4" s="18">
        <v>13.621</v>
      </c>
      <c r="R4" s="18">
        <v>11.815999999999999</v>
      </c>
      <c r="S4" s="18">
        <v>14.364000000000001</v>
      </c>
      <c r="T4" s="18">
        <v>23.085999999999999</v>
      </c>
      <c r="U4" s="18">
        <v>9.8789999999999996</v>
      </c>
      <c r="V4" s="18">
        <v>13.327</v>
      </c>
      <c r="W4" s="18">
        <v>22.242999999999999</v>
      </c>
      <c r="X4" s="18">
        <v>19.815000000000001</v>
      </c>
      <c r="Y4" s="18">
        <v>11.129</v>
      </c>
      <c r="Z4" s="19"/>
      <c r="AA4" s="20">
        <f>SUM(B4:Z4)</f>
        <v>455.28099999999995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70.41</v>
      </c>
      <c r="C7" s="28">
        <v>74.14</v>
      </c>
      <c r="D7" s="28">
        <v>71</v>
      </c>
      <c r="E7" s="28">
        <v>73.03</v>
      </c>
      <c r="F7" s="28">
        <v>74.14</v>
      </c>
      <c r="G7" s="28">
        <v>88.99</v>
      </c>
      <c r="H7" s="28">
        <v>89.88</v>
      </c>
      <c r="I7" s="28">
        <v>92.4</v>
      </c>
      <c r="J7" s="28">
        <v>87.97</v>
      </c>
      <c r="K7" s="28">
        <v>64</v>
      </c>
      <c r="L7" s="28">
        <v>57.76</v>
      </c>
      <c r="M7" s="28">
        <v>57.5</v>
      </c>
      <c r="N7" s="28">
        <v>54.41</v>
      </c>
      <c r="O7" s="28">
        <v>50.39</v>
      </c>
      <c r="P7" s="28">
        <v>40.340000000000003</v>
      </c>
      <c r="Q7" s="28">
        <v>46.89</v>
      </c>
      <c r="R7" s="28">
        <v>48.74</v>
      </c>
      <c r="S7" s="28">
        <v>55.36</v>
      </c>
      <c r="T7" s="28">
        <v>63.29</v>
      </c>
      <c r="U7" s="28">
        <v>73.349999999999994</v>
      </c>
      <c r="V7" s="28">
        <v>79.91</v>
      </c>
      <c r="W7" s="28">
        <v>64.23</v>
      </c>
      <c r="X7" s="28">
        <v>63.35</v>
      </c>
      <c r="Y7" s="28">
        <v>58.06</v>
      </c>
      <c r="Z7" s="29"/>
      <c r="AA7" s="30">
        <f>IF(SUM(GR_MAINLAND_MCP_SUM_SELL)&lt;&gt;0,AVERAGEIF(GR_MAINLAND_MCP_SUM_SELL,"&lt;&gt;"""),"")</f>
        <v>66.647499999999994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0.91900000000000004</v>
      </c>
      <c r="D11" s="47"/>
      <c r="E11" s="47"/>
      <c r="F11" s="47">
        <v>2.149</v>
      </c>
      <c r="G11" s="47">
        <v>1.9419999999999999</v>
      </c>
      <c r="H11" s="47">
        <v>7.9470000000000001</v>
      </c>
      <c r="I11" s="47">
        <v>8.9019999999999992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21.859000000000002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15.313000000000002</v>
      </c>
      <c r="C13" s="52">
        <v>13.356999999999999</v>
      </c>
      <c r="D13" s="52">
        <v>14.436000000000002</v>
      </c>
      <c r="E13" s="52">
        <v>12.561</v>
      </c>
      <c r="F13" s="52">
        <v>9.3449999999999989</v>
      </c>
      <c r="G13" s="52">
        <v>13.137</v>
      </c>
      <c r="H13" s="52">
        <v>11.176</v>
      </c>
      <c r="I13" s="52">
        <v>10.861999999999998</v>
      </c>
      <c r="J13" s="52">
        <v>15.143000000000001</v>
      </c>
      <c r="K13" s="52">
        <v>19.032</v>
      </c>
      <c r="L13" s="52">
        <v>25.595000000000002</v>
      </c>
      <c r="M13" s="52">
        <v>14.062000000000001</v>
      </c>
      <c r="N13" s="52">
        <v>11.000999999999999</v>
      </c>
      <c r="O13" s="52">
        <v>20.413</v>
      </c>
      <c r="P13" s="52">
        <v>11.398</v>
      </c>
      <c r="Q13" s="52">
        <v>11.767999999999999</v>
      </c>
      <c r="R13" s="52">
        <v>8.6819999999999986</v>
      </c>
      <c r="S13" s="52">
        <v>13.346</v>
      </c>
      <c r="T13" s="52">
        <v>23.085999999999999</v>
      </c>
      <c r="U13" s="52">
        <v>9.8789999999999996</v>
      </c>
      <c r="V13" s="52">
        <v>12.207000000000001</v>
      </c>
      <c r="W13" s="52">
        <v>20.795999999999999</v>
      </c>
      <c r="X13" s="52">
        <v>19.147000000000002</v>
      </c>
      <c r="Y13" s="52">
        <v>10.345999999999998</v>
      </c>
      <c r="Z13" s="53"/>
      <c r="AA13" s="54">
        <f>SUM(B13:Z13)</f>
        <v>346.08800000000002</v>
      </c>
    </row>
    <row r="14" spans="1:27" ht="30" customHeight="1" thickBot="1" x14ac:dyDescent="0.25">
      <c r="A14" s="55" t="s">
        <v>10</v>
      </c>
      <c r="B14" s="56">
        <f>IF(LEN(B$2)&gt;0,SUM(B10:B13),"")</f>
        <v>15.313000000000002</v>
      </c>
      <c r="C14" s="57">
        <f t="shared" ref="C14:Z14" si="0">IF(LEN(C$2)&gt;0,SUM(C10:C13),"")</f>
        <v>14.276</v>
      </c>
      <c r="D14" s="57">
        <f t="shared" si="0"/>
        <v>14.436000000000002</v>
      </c>
      <c r="E14" s="57">
        <f t="shared" si="0"/>
        <v>12.561</v>
      </c>
      <c r="F14" s="57">
        <f t="shared" si="0"/>
        <v>11.494</v>
      </c>
      <c r="G14" s="57">
        <f t="shared" si="0"/>
        <v>15.079000000000001</v>
      </c>
      <c r="H14" s="57">
        <f t="shared" si="0"/>
        <v>19.123000000000001</v>
      </c>
      <c r="I14" s="57">
        <f t="shared" si="0"/>
        <v>19.763999999999996</v>
      </c>
      <c r="J14" s="57">
        <f t="shared" si="0"/>
        <v>15.143000000000001</v>
      </c>
      <c r="K14" s="57">
        <f t="shared" si="0"/>
        <v>19.032</v>
      </c>
      <c r="L14" s="57">
        <f t="shared" si="0"/>
        <v>25.595000000000002</v>
      </c>
      <c r="M14" s="57">
        <f t="shared" si="0"/>
        <v>14.062000000000001</v>
      </c>
      <c r="N14" s="57">
        <f t="shared" si="0"/>
        <v>11.000999999999999</v>
      </c>
      <c r="O14" s="57">
        <f t="shared" si="0"/>
        <v>20.413</v>
      </c>
      <c r="P14" s="57">
        <f t="shared" si="0"/>
        <v>11.398</v>
      </c>
      <c r="Q14" s="57">
        <f t="shared" si="0"/>
        <v>11.767999999999999</v>
      </c>
      <c r="R14" s="57">
        <f t="shared" si="0"/>
        <v>8.6819999999999986</v>
      </c>
      <c r="S14" s="57">
        <f t="shared" si="0"/>
        <v>13.346</v>
      </c>
      <c r="T14" s="57">
        <f t="shared" si="0"/>
        <v>23.085999999999999</v>
      </c>
      <c r="U14" s="57">
        <f t="shared" si="0"/>
        <v>9.8789999999999996</v>
      </c>
      <c r="V14" s="57">
        <f t="shared" si="0"/>
        <v>12.207000000000001</v>
      </c>
      <c r="W14" s="57">
        <f t="shared" si="0"/>
        <v>20.795999999999999</v>
      </c>
      <c r="X14" s="57">
        <f t="shared" si="0"/>
        <v>19.147000000000002</v>
      </c>
      <c r="Y14" s="57">
        <f t="shared" si="0"/>
        <v>10.345999999999998</v>
      </c>
      <c r="Z14" s="58" t="str">
        <f t="shared" si="0"/>
        <v/>
      </c>
      <c r="AA14" s="59">
        <f>SUM(AA9:AA13)</f>
        <v>367.947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0.29199999999999998</v>
      </c>
      <c r="C19" s="76">
        <v>0.28799999999999998</v>
      </c>
      <c r="D19" s="76">
        <v>0.28199999999999997</v>
      </c>
      <c r="E19" s="76">
        <v>0.27900000000000003</v>
      </c>
      <c r="F19" s="76">
        <v>0.56499999999999995</v>
      </c>
      <c r="G19" s="76">
        <v>0.56799999999999995</v>
      </c>
      <c r="H19" s="76"/>
      <c r="I19" s="76"/>
      <c r="J19" s="76"/>
      <c r="K19" s="76">
        <v>2.9769999999999999</v>
      </c>
      <c r="L19" s="76">
        <v>10.780000000000001</v>
      </c>
      <c r="M19" s="76">
        <v>24.048999999999999</v>
      </c>
      <c r="N19" s="76">
        <v>24.819000000000003</v>
      </c>
      <c r="O19" s="76">
        <v>9.129999999999999</v>
      </c>
      <c r="P19" s="76">
        <v>3.282</v>
      </c>
      <c r="Q19" s="76">
        <v>1.8529999999999998</v>
      </c>
      <c r="R19" s="76">
        <v>3.1339999999999999</v>
      </c>
      <c r="S19" s="76">
        <v>1.018</v>
      </c>
      <c r="T19" s="76"/>
      <c r="U19" s="76"/>
      <c r="V19" s="76">
        <v>1.1200000000000001</v>
      </c>
      <c r="W19" s="76">
        <v>1.4470000000000001</v>
      </c>
      <c r="X19" s="76">
        <v>0.66800000000000004</v>
      </c>
      <c r="Y19" s="76">
        <v>0.78300000000000003</v>
      </c>
      <c r="Z19" s="73"/>
      <c r="AA19" s="74">
        <f>SUM(B19:Z19)</f>
        <v>87.334000000000003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0.29199999999999998</v>
      </c>
      <c r="C22" s="83">
        <f t="shared" ref="C22:Z22" si="1">IF(LEN(C$2)&gt;0,SUM(C17:C21),"")</f>
        <v>0.28799999999999998</v>
      </c>
      <c r="D22" s="83">
        <f t="shared" si="1"/>
        <v>0.28199999999999997</v>
      </c>
      <c r="E22" s="83">
        <f t="shared" si="1"/>
        <v>0.27900000000000003</v>
      </c>
      <c r="F22" s="83">
        <f t="shared" si="1"/>
        <v>0.56499999999999995</v>
      </c>
      <c r="G22" s="83">
        <f t="shared" si="1"/>
        <v>0.56799999999999995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2.9769999999999999</v>
      </c>
      <c r="L22" s="83">
        <f t="shared" si="1"/>
        <v>10.780000000000001</v>
      </c>
      <c r="M22" s="83">
        <f t="shared" si="1"/>
        <v>24.048999999999999</v>
      </c>
      <c r="N22" s="83">
        <f t="shared" si="1"/>
        <v>24.819000000000003</v>
      </c>
      <c r="O22" s="83">
        <f t="shared" si="1"/>
        <v>9.129999999999999</v>
      </c>
      <c r="P22" s="83">
        <f t="shared" si="1"/>
        <v>3.282</v>
      </c>
      <c r="Q22" s="83">
        <f t="shared" si="1"/>
        <v>1.8529999999999998</v>
      </c>
      <c r="R22" s="83">
        <f t="shared" si="1"/>
        <v>3.1339999999999999</v>
      </c>
      <c r="S22" s="83">
        <f t="shared" si="1"/>
        <v>1.018</v>
      </c>
      <c r="T22" s="83">
        <f t="shared" si="1"/>
        <v>0</v>
      </c>
      <c r="U22" s="83">
        <f t="shared" si="1"/>
        <v>0</v>
      </c>
      <c r="V22" s="83">
        <f t="shared" si="1"/>
        <v>1.1200000000000001</v>
      </c>
      <c r="W22" s="83">
        <f t="shared" si="1"/>
        <v>1.4470000000000001</v>
      </c>
      <c r="X22" s="83">
        <f t="shared" si="1"/>
        <v>0.66800000000000004</v>
      </c>
      <c r="Y22" s="83">
        <f t="shared" si="1"/>
        <v>0.78300000000000003</v>
      </c>
      <c r="Z22" s="84" t="str">
        <f t="shared" si="1"/>
        <v/>
      </c>
      <c r="AA22" s="85">
        <f>SUM(AA17:AA21)</f>
        <v>87.334000000000003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15.605</v>
      </c>
      <c r="C26" s="72">
        <v>14.564</v>
      </c>
      <c r="D26" s="72">
        <v>14.718</v>
      </c>
      <c r="E26" s="72">
        <v>12.84</v>
      </c>
      <c r="F26" s="72">
        <v>12.058999999999999</v>
      </c>
      <c r="G26" s="72">
        <v>15.647</v>
      </c>
      <c r="H26" s="72">
        <v>19.123000000000001</v>
      </c>
      <c r="I26" s="72">
        <v>19.763999999999999</v>
      </c>
      <c r="J26" s="72">
        <v>15.143000000000001</v>
      </c>
      <c r="K26" s="72">
        <v>22.009</v>
      </c>
      <c r="L26" s="72">
        <v>36.375</v>
      </c>
      <c r="M26" s="72">
        <v>38.110999999999997</v>
      </c>
      <c r="N26" s="72">
        <v>35.82</v>
      </c>
      <c r="O26" s="72">
        <v>29.542999999999999</v>
      </c>
      <c r="P26" s="72">
        <v>14.68</v>
      </c>
      <c r="Q26" s="72">
        <v>13.621</v>
      </c>
      <c r="R26" s="72">
        <v>11.816000000000001</v>
      </c>
      <c r="S26" s="72">
        <v>14.364000000000001</v>
      </c>
      <c r="T26" s="72">
        <v>23.085999999999999</v>
      </c>
      <c r="U26" s="72">
        <v>9.8789999999999996</v>
      </c>
      <c r="V26" s="72">
        <v>13.327</v>
      </c>
      <c r="W26" s="72">
        <v>22.242999999999999</v>
      </c>
      <c r="X26" s="72">
        <v>19.815000000000001</v>
      </c>
      <c r="Y26" s="72">
        <v>11.129</v>
      </c>
      <c r="Z26" s="73"/>
      <c r="AA26" s="74">
        <f>SUM(B26:Z26)</f>
        <v>455.28100000000001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15.605</v>
      </c>
      <c r="C28" s="57">
        <f t="shared" ref="C28:Z28" si="2">IF(LEN(C$2)&gt;0,SUM(C25:C27),"")</f>
        <v>14.564</v>
      </c>
      <c r="D28" s="57">
        <f t="shared" si="2"/>
        <v>14.718</v>
      </c>
      <c r="E28" s="57">
        <f t="shared" si="2"/>
        <v>12.84</v>
      </c>
      <c r="F28" s="57">
        <f t="shared" si="2"/>
        <v>12.058999999999999</v>
      </c>
      <c r="G28" s="57">
        <f t="shared" si="2"/>
        <v>15.647</v>
      </c>
      <c r="H28" s="57">
        <f t="shared" si="2"/>
        <v>19.123000000000001</v>
      </c>
      <c r="I28" s="57">
        <f t="shared" si="2"/>
        <v>19.763999999999999</v>
      </c>
      <c r="J28" s="57">
        <f t="shared" si="2"/>
        <v>15.143000000000001</v>
      </c>
      <c r="K28" s="57">
        <f t="shared" si="2"/>
        <v>22.009</v>
      </c>
      <c r="L28" s="57">
        <f t="shared" si="2"/>
        <v>36.375</v>
      </c>
      <c r="M28" s="57">
        <f t="shared" si="2"/>
        <v>38.110999999999997</v>
      </c>
      <c r="N28" s="57">
        <f t="shared" si="2"/>
        <v>35.82</v>
      </c>
      <c r="O28" s="57">
        <f t="shared" si="2"/>
        <v>29.542999999999999</v>
      </c>
      <c r="P28" s="57">
        <f t="shared" si="2"/>
        <v>14.68</v>
      </c>
      <c r="Q28" s="57">
        <f t="shared" si="2"/>
        <v>13.621</v>
      </c>
      <c r="R28" s="57">
        <f t="shared" si="2"/>
        <v>11.816000000000001</v>
      </c>
      <c r="S28" s="57">
        <f t="shared" si="2"/>
        <v>14.364000000000001</v>
      </c>
      <c r="T28" s="57">
        <f t="shared" si="2"/>
        <v>23.085999999999999</v>
      </c>
      <c r="U28" s="57">
        <f t="shared" si="2"/>
        <v>9.8789999999999996</v>
      </c>
      <c r="V28" s="57">
        <f t="shared" si="2"/>
        <v>13.327</v>
      </c>
      <c r="W28" s="57">
        <f t="shared" si="2"/>
        <v>22.242999999999999</v>
      </c>
      <c r="X28" s="57">
        <f t="shared" si="2"/>
        <v>19.815000000000001</v>
      </c>
      <c r="Y28" s="57">
        <f t="shared" si="2"/>
        <v>11.129</v>
      </c>
      <c r="Z28" s="58" t="str">
        <f t="shared" si="2"/>
        <v/>
      </c>
      <c r="AA28" s="59">
        <f>SUM(AA25:AA27)</f>
        <v>455.28100000000001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15.605000000000002</v>
      </c>
      <c r="C47" s="83">
        <f t="shared" ref="C47:Z47" si="8">IF(LEN(C$2)&gt;0,C14+C22+C36,"")</f>
        <v>14.564</v>
      </c>
      <c r="D47" s="83">
        <f t="shared" si="8"/>
        <v>14.718000000000002</v>
      </c>
      <c r="E47" s="83">
        <f t="shared" si="8"/>
        <v>12.84</v>
      </c>
      <c r="F47" s="83">
        <f t="shared" si="8"/>
        <v>12.058999999999999</v>
      </c>
      <c r="G47" s="83">
        <f t="shared" si="8"/>
        <v>15.647</v>
      </c>
      <c r="H47" s="83">
        <f t="shared" si="8"/>
        <v>19.123000000000001</v>
      </c>
      <c r="I47" s="83">
        <f t="shared" si="8"/>
        <v>19.763999999999996</v>
      </c>
      <c r="J47" s="83">
        <f t="shared" si="8"/>
        <v>15.143000000000001</v>
      </c>
      <c r="K47" s="83">
        <f t="shared" si="8"/>
        <v>22.009</v>
      </c>
      <c r="L47" s="83">
        <f t="shared" si="8"/>
        <v>36.375</v>
      </c>
      <c r="M47" s="83">
        <f t="shared" si="8"/>
        <v>38.111000000000004</v>
      </c>
      <c r="N47" s="83">
        <f t="shared" si="8"/>
        <v>35.82</v>
      </c>
      <c r="O47" s="83">
        <f t="shared" si="8"/>
        <v>29.542999999999999</v>
      </c>
      <c r="P47" s="83">
        <f t="shared" si="8"/>
        <v>14.68</v>
      </c>
      <c r="Q47" s="83">
        <f t="shared" si="8"/>
        <v>13.620999999999999</v>
      </c>
      <c r="R47" s="83">
        <f t="shared" si="8"/>
        <v>11.815999999999999</v>
      </c>
      <c r="S47" s="83">
        <f t="shared" si="8"/>
        <v>14.364000000000001</v>
      </c>
      <c r="T47" s="83">
        <f t="shared" si="8"/>
        <v>23.085999999999999</v>
      </c>
      <c r="U47" s="83">
        <f t="shared" si="8"/>
        <v>9.8789999999999996</v>
      </c>
      <c r="V47" s="83">
        <f t="shared" si="8"/>
        <v>13.327000000000002</v>
      </c>
      <c r="W47" s="83">
        <f t="shared" si="8"/>
        <v>22.242999999999999</v>
      </c>
      <c r="X47" s="83">
        <f t="shared" si="8"/>
        <v>19.815000000000001</v>
      </c>
      <c r="Y47" s="83">
        <f t="shared" si="8"/>
        <v>11.128999999999998</v>
      </c>
      <c r="Z47" s="84" t="str">
        <f t="shared" si="8"/>
        <v/>
      </c>
      <c r="AA47" s="100">
        <f>SUM(B47:Z47)</f>
        <v>455.28100000000001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15.605</v>
      </c>
      <c r="C4" s="18">
        <v>14.564</v>
      </c>
      <c r="D4" s="18">
        <v>14.718</v>
      </c>
      <c r="E4" s="18">
        <v>12.839999999999998</v>
      </c>
      <c r="F4" s="18">
        <v>12.059000000000001</v>
      </c>
      <c r="G4" s="18">
        <v>15.646999999999998</v>
      </c>
      <c r="H4" s="18">
        <v>19.122999999999998</v>
      </c>
      <c r="I4" s="18">
        <v>19.763999999999996</v>
      </c>
      <c r="J4" s="18">
        <v>15.142999999999999</v>
      </c>
      <c r="K4" s="18">
        <v>22.009000000000004</v>
      </c>
      <c r="L4" s="18">
        <v>36.375000000000007</v>
      </c>
      <c r="M4" s="18">
        <v>38.111000000000004</v>
      </c>
      <c r="N4" s="18">
        <v>35.82</v>
      </c>
      <c r="O4" s="18">
        <v>29.542999999999999</v>
      </c>
      <c r="P4" s="18">
        <v>14.68</v>
      </c>
      <c r="Q4" s="18">
        <v>13.621</v>
      </c>
      <c r="R4" s="18">
        <v>11.816000000000001</v>
      </c>
      <c r="S4" s="18">
        <v>14.364000000000001</v>
      </c>
      <c r="T4" s="18">
        <v>23.086000000000002</v>
      </c>
      <c r="U4" s="18">
        <v>9.8789999999999996</v>
      </c>
      <c r="V4" s="18">
        <v>13.327</v>
      </c>
      <c r="W4" s="18">
        <v>22.242999999999999</v>
      </c>
      <c r="X4" s="18">
        <v>19.814999999999998</v>
      </c>
      <c r="Y4" s="18">
        <v>11.129</v>
      </c>
      <c r="Z4" s="19"/>
      <c r="AA4" s="20">
        <f>SUM(B4:Z4)</f>
        <v>455.28099999999995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70.41</v>
      </c>
      <c r="C7" s="28">
        <v>74.14</v>
      </c>
      <c r="D7" s="28">
        <v>71</v>
      </c>
      <c r="E7" s="28">
        <v>73.03</v>
      </c>
      <c r="F7" s="28">
        <v>74.14</v>
      </c>
      <c r="G7" s="28">
        <v>88.99</v>
      </c>
      <c r="H7" s="28">
        <v>89.88</v>
      </c>
      <c r="I7" s="28">
        <v>92.4</v>
      </c>
      <c r="J7" s="28">
        <v>87.97</v>
      </c>
      <c r="K7" s="28">
        <v>64</v>
      </c>
      <c r="L7" s="28">
        <v>57.76</v>
      </c>
      <c r="M7" s="28">
        <v>57.5</v>
      </c>
      <c r="N7" s="28">
        <v>54.41</v>
      </c>
      <c r="O7" s="28">
        <v>50.39</v>
      </c>
      <c r="P7" s="28">
        <v>40.340000000000003</v>
      </c>
      <c r="Q7" s="28">
        <v>46.89</v>
      </c>
      <c r="R7" s="28">
        <v>48.74</v>
      </c>
      <c r="S7" s="28">
        <v>55.36</v>
      </c>
      <c r="T7" s="28">
        <v>63.29</v>
      </c>
      <c r="U7" s="28">
        <v>73.349999999999994</v>
      </c>
      <c r="V7" s="28">
        <v>79.91</v>
      </c>
      <c r="W7" s="28">
        <v>64.23</v>
      </c>
      <c r="X7" s="28">
        <v>63.35</v>
      </c>
      <c r="Y7" s="28">
        <v>58.06</v>
      </c>
      <c r="Z7" s="29"/>
      <c r="AA7" s="30">
        <v>66.647499999999994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11.07</v>
      </c>
      <c r="C13" s="52">
        <v>11.77</v>
      </c>
      <c r="D13" s="52">
        <v>11.8</v>
      </c>
      <c r="E13" s="52">
        <v>10.1</v>
      </c>
      <c r="F13" s="52">
        <v>7.37</v>
      </c>
      <c r="G13" s="52">
        <v>10.28</v>
      </c>
      <c r="H13" s="52">
        <v>11.420999999999999</v>
      </c>
      <c r="I13" s="52">
        <v>13.347999999999999</v>
      </c>
      <c r="J13" s="52">
        <v>12.458</v>
      </c>
      <c r="K13" s="52">
        <v>19.523000000000003</v>
      </c>
      <c r="L13" s="52">
        <v>33.93</v>
      </c>
      <c r="M13" s="52">
        <v>37.017000000000003</v>
      </c>
      <c r="N13" s="52">
        <v>34.698</v>
      </c>
      <c r="O13" s="52">
        <v>28.436</v>
      </c>
      <c r="P13" s="52">
        <v>13.597</v>
      </c>
      <c r="Q13" s="52">
        <v>12.534000000000001</v>
      </c>
      <c r="R13" s="52">
        <v>10.734</v>
      </c>
      <c r="S13" s="52">
        <v>12.114000000000001</v>
      </c>
      <c r="T13" s="52">
        <v>7.2880000000000003</v>
      </c>
      <c r="U13" s="52">
        <v>8.8369999999999997</v>
      </c>
      <c r="V13" s="52">
        <v>12.077</v>
      </c>
      <c r="W13" s="52">
        <v>11.294</v>
      </c>
      <c r="X13" s="52">
        <v>9.2989999999999995</v>
      </c>
      <c r="Y13" s="52">
        <v>2.3980000000000001</v>
      </c>
      <c r="Z13" s="53"/>
      <c r="AA13" s="54">
        <f>SUM(B13:Z13)</f>
        <v>353.39299999999997</v>
      </c>
    </row>
    <row r="14" spans="1:27" ht="30" customHeight="1" thickBot="1" x14ac:dyDescent="0.25">
      <c r="A14" s="55" t="s">
        <v>10</v>
      </c>
      <c r="B14" s="56">
        <f>IF(LEN(B$2)&gt;0,SUM(B10:B13),"")</f>
        <v>11.07</v>
      </c>
      <c r="C14" s="57">
        <f t="shared" ref="C14:Z14" si="0">IF(LEN(C$2)&gt;0,SUM(C10:C13),"")</f>
        <v>11.77</v>
      </c>
      <c r="D14" s="57">
        <f t="shared" si="0"/>
        <v>11.8</v>
      </c>
      <c r="E14" s="57">
        <f t="shared" si="0"/>
        <v>10.1</v>
      </c>
      <c r="F14" s="57">
        <f t="shared" si="0"/>
        <v>7.37</v>
      </c>
      <c r="G14" s="57">
        <f t="shared" si="0"/>
        <v>10.28</v>
      </c>
      <c r="H14" s="57">
        <f t="shared" si="0"/>
        <v>11.420999999999999</v>
      </c>
      <c r="I14" s="57">
        <f t="shared" si="0"/>
        <v>13.347999999999999</v>
      </c>
      <c r="J14" s="57">
        <f t="shared" si="0"/>
        <v>12.458</v>
      </c>
      <c r="K14" s="57">
        <f t="shared" si="0"/>
        <v>19.523000000000003</v>
      </c>
      <c r="L14" s="57">
        <f t="shared" si="0"/>
        <v>33.93</v>
      </c>
      <c r="M14" s="57">
        <f t="shared" si="0"/>
        <v>37.017000000000003</v>
      </c>
      <c r="N14" s="57">
        <f t="shared" si="0"/>
        <v>34.698</v>
      </c>
      <c r="O14" s="57">
        <f t="shared" si="0"/>
        <v>28.436</v>
      </c>
      <c r="P14" s="57">
        <f t="shared" si="0"/>
        <v>13.597</v>
      </c>
      <c r="Q14" s="57">
        <f t="shared" si="0"/>
        <v>12.534000000000001</v>
      </c>
      <c r="R14" s="57">
        <f t="shared" si="0"/>
        <v>10.734</v>
      </c>
      <c r="S14" s="57">
        <f t="shared" si="0"/>
        <v>12.114000000000001</v>
      </c>
      <c r="T14" s="57">
        <f t="shared" si="0"/>
        <v>7.2880000000000003</v>
      </c>
      <c r="U14" s="57">
        <f t="shared" si="0"/>
        <v>8.8369999999999997</v>
      </c>
      <c r="V14" s="57">
        <f t="shared" si="0"/>
        <v>12.077</v>
      </c>
      <c r="W14" s="57">
        <f t="shared" si="0"/>
        <v>11.294</v>
      </c>
      <c r="X14" s="57">
        <f t="shared" si="0"/>
        <v>9.2989999999999995</v>
      </c>
      <c r="Y14" s="57">
        <f t="shared" si="0"/>
        <v>2.3980000000000001</v>
      </c>
      <c r="Z14" s="58" t="str">
        <f t="shared" si="0"/>
        <v/>
      </c>
      <c r="AA14" s="59">
        <f>SUM(AA9:AA13)</f>
        <v>353.39299999999997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0.60599999999999998</v>
      </c>
      <c r="L18" s="72">
        <v>1.0720000000000001</v>
      </c>
      <c r="M18" s="72">
        <v>1.0940000000000001</v>
      </c>
      <c r="N18" s="72">
        <v>1.1220000000000001</v>
      </c>
      <c r="O18" s="72">
        <v>1.107</v>
      </c>
      <c r="P18" s="72">
        <v>1.083</v>
      </c>
      <c r="Q18" s="72">
        <v>1.087</v>
      </c>
      <c r="R18" s="72">
        <v>1.0820000000000001</v>
      </c>
      <c r="S18" s="72">
        <v>1.07</v>
      </c>
      <c r="T18" s="72"/>
      <c r="U18" s="72"/>
      <c r="V18" s="72"/>
      <c r="W18" s="72"/>
      <c r="X18" s="72"/>
      <c r="Y18" s="72"/>
      <c r="Z18" s="73"/>
      <c r="AA18" s="74">
        <f>SUM(B18:Z18)</f>
        <v>9.3230000000000004</v>
      </c>
    </row>
    <row r="19" spans="1:27" ht="24.95" customHeight="1" x14ac:dyDescent="0.2">
      <c r="A19" s="70" t="s">
        <v>14</v>
      </c>
      <c r="B19" s="75">
        <v>4.5350000000000001</v>
      </c>
      <c r="C19" s="76">
        <v>2.7939999999999996</v>
      </c>
      <c r="D19" s="76">
        <v>2.9180000000000001</v>
      </c>
      <c r="E19" s="76">
        <v>2.7399999999999998</v>
      </c>
      <c r="F19" s="76">
        <v>4.6890000000000001</v>
      </c>
      <c r="G19" s="76">
        <v>5.367</v>
      </c>
      <c r="H19" s="76">
        <v>7.702</v>
      </c>
      <c r="I19" s="76">
        <v>6.4160000000000004</v>
      </c>
      <c r="J19" s="76">
        <v>2.6850000000000001</v>
      </c>
      <c r="K19" s="76">
        <v>1.8800000000000001</v>
      </c>
      <c r="L19" s="76">
        <v>1.373</v>
      </c>
      <c r="M19" s="76"/>
      <c r="N19" s="76"/>
      <c r="O19" s="76"/>
      <c r="P19" s="76"/>
      <c r="Q19" s="76"/>
      <c r="R19" s="76"/>
      <c r="S19" s="76">
        <v>1.18</v>
      </c>
      <c r="T19" s="76">
        <v>15.798000000000002</v>
      </c>
      <c r="U19" s="76">
        <v>1.042</v>
      </c>
      <c r="V19" s="76">
        <v>1.25</v>
      </c>
      <c r="W19" s="76">
        <v>10.948999999999998</v>
      </c>
      <c r="X19" s="76">
        <v>10.516</v>
      </c>
      <c r="Y19" s="76">
        <v>8.7309999999999999</v>
      </c>
      <c r="Z19" s="73"/>
      <c r="AA19" s="74">
        <f>SUM(B19:Z19)</f>
        <v>92.565000000000012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4.5350000000000001</v>
      </c>
      <c r="C22" s="83">
        <f t="shared" si="1"/>
        <v>2.7939999999999996</v>
      </c>
      <c r="D22" s="83">
        <f t="shared" si="1"/>
        <v>2.9180000000000001</v>
      </c>
      <c r="E22" s="83">
        <f t="shared" si="1"/>
        <v>2.7399999999999998</v>
      </c>
      <c r="F22" s="83">
        <f t="shared" si="1"/>
        <v>4.6890000000000001</v>
      </c>
      <c r="G22" s="83">
        <f t="shared" si="1"/>
        <v>5.367</v>
      </c>
      <c r="H22" s="83">
        <f t="shared" si="1"/>
        <v>7.702</v>
      </c>
      <c r="I22" s="83">
        <f t="shared" si="1"/>
        <v>6.4160000000000004</v>
      </c>
      <c r="J22" s="83">
        <f t="shared" si="1"/>
        <v>2.6850000000000001</v>
      </c>
      <c r="K22" s="83">
        <f t="shared" si="1"/>
        <v>2.4860000000000002</v>
      </c>
      <c r="L22" s="83">
        <f t="shared" si="1"/>
        <v>2.4450000000000003</v>
      </c>
      <c r="M22" s="83">
        <f t="shared" si="1"/>
        <v>1.0940000000000001</v>
      </c>
      <c r="N22" s="83">
        <f t="shared" si="1"/>
        <v>1.1220000000000001</v>
      </c>
      <c r="O22" s="83">
        <f t="shared" si="1"/>
        <v>1.107</v>
      </c>
      <c r="P22" s="83">
        <f t="shared" si="1"/>
        <v>1.083</v>
      </c>
      <c r="Q22" s="83">
        <f t="shared" si="1"/>
        <v>1.087</v>
      </c>
      <c r="R22" s="83">
        <f t="shared" si="1"/>
        <v>1.0820000000000001</v>
      </c>
      <c r="S22" s="83">
        <f t="shared" si="1"/>
        <v>2.25</v>
      </c>
      <c r="T22" s="83">
        <f t="shared" si="1"/>
        <v>15.798000000000002</v>
      </c>
      <c r="U22" s="83">
        <f t="shared" si="1"/>
        <v>1.042</v>
      </c>
      <c r="V22" s="83">
        <f t="shared" si="1"/>
        <v>1.25</v>
      </c>
      <c r="W22" s="83">
        <f t="shared" si="1"/>
        <v>10.948999999999998</v>
      </c>
      <c r="X22" s="83">
        <f t="shared" si="1"/>
        <v>10.516</v>
      </c>
      <c r="Y22" s="83">
        <f t="shared" si="1"/>
        <v>8.7309999999999999</v>
      </c>
      <c r="Z22" s="84">
        <f t="shared" si="1"/>
        <v>0</v>
      </c>
      <c r="AA22" s="85">
        <f t="shared" si="1"/>
        <v>101.88800000000001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15.605</v>
      </c>
      <c r="C26" s="72">
        <v>14.564</v>
      </c>
      <c r="D26" s="72">
        <v>14.718</v>
      </c>
      <c r="E26" s="72">
        <v>12.84</v>
      </c>
      <c r="F26" s="72">
        <v>12.058999999999999</v>
      </c>
      <c r="G26" s="72">
        <v>15.647</v>
      </c>
      <c r="H26" s="72">
        <v>19.123000000000001</v>
      </c>
      <c r="I26" s="72">
        <v>19.763999999999999</v>
      </c>
      <c r="J26" s="72">
        <v>15.143000000000001</v>
      </c>
      <c r="K26" s="72">
        <v>22.009</v>
      </c>
      <c r="L26" s="72">
        <v>36.375</v>
      </c>
      <c r="M26" s="72">
        <v>38.110999999999997</v>
      </c>
      <c r="N26" s="72">
        <v>35.82</v>
      </c>
      <c r="O26" s="72">
        <v>29.542999999999999</v>
      </c>
      <c r="P26" s="72">
        <v>14.68</v>
      </c>
      <c r="Q26" s="72">
        <v>13.621</v>
      </c>
      <c r="R26" s="72">
        <v>11.816000000000001</v>
      </c>
      <c r="S26" s="72">
        <v>14.364000000000001</v>
      </c>
      <c r="T26" s="72">
        <v>23.085999999999999</v>
      </c>
      <c r="U26" s="72">
        <v>9.8789999999999996</v>
      </c>
      <c r="V26" s="72">
        <v>13.327</v>
      </c>
      <c r="W26" s="72">
        <v>22.242999999999999</v>
      </c>
      <c r="X26" s="72">
        <v>19.815000000000001</v>
      </c>
      <c r="Y26" s="72">
        <v>11.129</v>
      </c>
      <c r="Z26" s="73"/>
      <c r="AA26" s="74">
        <f>SUM(B26:Z26)</f>
        <v>455.28100000000001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15.605</v>
      </c>
      <c r="C28" s="57">
        <f t="shared" si="2"/>
        <v>14.564</v>
      </c>
      <c r="D28" s="57">
        <f t="shared" si="2"/>
        <v>14.718</v>
      </c>
      <c r="E28" s="57">
        <f t="shared" si="2"/>
        <v>12.84</v>
      </c>
      <c r="F28" s="57">
        <f t="shared" si="2"/>
        <v>12.058999999999999</v>
      </c>
      <c r="G28" s="57">
        <f t="shared" si="2"/>
        <v>15.647</v>
      </c>
      <c r="H28" s="57">
        <f t="shared" si="2"/>
        <v>19.123000000000001</v>
      </c>
      <c r="I28" s="57">
        <f t="shared" si="2"/>
        <v>19.763999999999999</v>
      </c>
      <c r="J28" s="57">
        <f t="shared" si="2"/>
        <v>15.143000000000001</v>
      </c>
      <c r="K28" s="57">
        <f t="shared" si="2"/>
        <v>22.009</v>
      </c>
      <c r="L28" s="57">
        <f t="shared" si="2"/>
        <v>36.375</v>
      </c>
      <c r="M28" s="57">
        <f t="shared" si="2"/>
        <v>38.110999999999997</v>
      </c>
      <c r="N28" s="57">
        <f t="shared" si="2"/>
        <v>35.82</v>
      </c>
      <c r="O28" s="57">
        <f t="shared" si="2"/>
        <v>29.542999999999999</v>
      </c>
      <c r="P28" s="57">
        <f t="shared" si="2"/>
        <v>14.68</v>
      </c>
      <c r="Q28" s="57">
        <f t="shared" si="2"/>
        <v>13.621</v>
      </c>
      <c r="R28" s="57">
        <f t="shared" si="2"/>
        <v>11.816000000000001</v>
      </c>
      <c r="S28" s="57">
        <f t="shared" si="2"/>
        <v>14.364000000000001</v>
      </c>
      <c r="T28" s="57">
        <f t="shared" si="2"/>
        <v>23.085999999999999</v>
      </c>
      <c r="U28" s="57">
        <f t="shared" si="2"/>
        <v>9.8789999999999996</v>
      </c>
      <c r="V28" s="57">
        <f t="shared" si="2"/>
        <v>13.327</v>
      </c>
      <c r="W28" s="57">
        <f t="shared" si="2"/>
        <v>22.242999999999999</v>
      </c>
      <c r="X28" s="57">
        <f t="shared" si="2"/>
        <v>19.815000000000001</v>
      </c>
      <c r="Y28" s="57">
        <f t="shared" si="2"/>
        <v>11.129</v>
      </c>
      <c r="Z28" s="58">
        <f t="shared" si="2"/>
        <v>0</v>
      </c>
      <c r="AA28" s="59">
        <f t="shared" si="2"/>
        <v>455.28100000000001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15.605</v>
      </c>
      <c r="C47" s="83">
        <f t="shared" ref="C47:Z47" si="8">SUM(C10:C13)+C22+C36</f>
        <v>14.564</v>
      </c>
      <c r="D47" s="83">
        <f t="shared" si="8"/>
        <v>14.718</v>
      </c>
      <c r="E47" s="83">
        <f t="shared" si="8"/>
        <v>12.84</v>
      </c>
      <c r="F47" s="83">
        <f t="shared" si="8"/>
        <v>12.059000000000001</v>
      </c>
      <c r="G47" s="83">
        <f t="shared" si="8"/>
        <v>15.646999999999998</v>
      </c>
      <c r="H47" s="83">
        <f t="shared" si="8"/>
        <v>19.122999999999998</v>
      </c>
      <c r="I47" s="83">
        <f t="shared" si="8"/>
        <v>19.763999999999999</v>
      </c>
      <c r="J47" s="83">
        <f t="shared" si="8"/>
        <v>15.143000000000001</v>
      </c>
      <c r="K47" s="83">
        <f t="shared" si="8"/>
        <v>22.009000000000004</v>
      </c>
      <c r="L47" s="83">
        <f t="shared" si="8"/>
        <v>36.375</v>
      </c>
      <c r="M47" s="83">
        <f t="shared" si="8"/>
        <v>38.111000000000004</v>
      </c>
      <c r="N47" s="83">
        <f t="shared" si="8"/>
        <v>35.82</v>
      </c>
      <c r="O47" s="83">
        <f t="shared" si="8"/>
        <v>29.542999999999999</v>
      </c>
      <c r="P47" s="83">
        <f t="shared" si="8"/>
        <v>14.68</v>
      </c>
      <c r="Q47" s="83">
        <f t="shared" si="8"/>
        <v>13.621</v>
      </c>
      <c r="R47" s="83">
        <f t="shared" si="8"/>
        <v>11.816000000000001</v>
      </c>
      <c r="S47" s="83">
        <f t="shared" si="8"/>
        <v>14.364000000000001</v>
      </c>
      <c r="T47" s="83">
        <f t="shared" si="8"/>
        <v>23.086000000000002</v>
      </c>
      <c r="U47" s="83">
        <f t="shared" si="8"/>
        <v>9.8789999999999996</v>
      </c>
      <c r="V47" s="83">
        <f t="shared" si="8"/>
        <v>13.327</v>
      </c>
      <c r="W47" s="83">
        <f t="shared" si="8"/>
        <v>22.242999999999999</v>
      </c>
      <c r="X47" s="83">
        <f t="shared" si="8"/>
        <v>19.814999999999998</v>
      </c>
      <c r="Y47" s="83">
        <f t="shared" si="8"/>
        <v>11.129</v>
      </c>
      <c r="Z47" s="84">
        <f t="shared" si="8"/>
        <v>0</v>
      </c>
      <c r="AA47" s="100">
        <f>SUM(B47:Z47)</f>
        <v>455.28099999999995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2021-04-06T20:20:39Z</dcterms:created>
  <dcterms:modified xsi:type="dcterms:W3CDTF">2021-04-06T20:20:40Z</dcterms:modified>
</cp:coreProperties>
</file>