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<sst xmlns="http://schemas.openxmlformats.org/spreadsheetml/2006/main" count="110" uniqueCount="50">
  <si>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05/04/2021 23:17:28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</si>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</sst>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152.91200000000001</c:v>
                </c:pt>
                <c:pt idx="1">
                  <c:v>86.382999999999996</c:v>
                </c:pt>
                <c:pt idx="2">
                  <c:v>105.919</c:v>
                </c:pt>
                <c:pt idx="3">
                  <c:v>109.98099999999999</c:v>
                </c:pt>
                <c:pt idx="4">
                  <c:v>73.194000000000003</c:v>
                </c:pt>
                <c:pt idx="8">
                  <c:v>2.161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0.2</c:v>
                </c:pt>
                <c:pt idx="5">
                  <c:v>3.984</c:v>
                </c:pt>
                <c:pt idx="6">
                  <c:v>6.5149999999999997</c:v>
                </c:pt>
                <c:pt idx="7">
                  <c:v>9.0549999999999997</c:v>
                </c:pt>
                <c:pt idx="8">
                  <c:v>13.014000000000001</c:v>
                </c:pt>
                <c:pt idx="9">
                  <c:v>18.466999999999999</c:v>
                </c:pt>
                <c:pt idx="10">
                  <c:v>22.6</c:v>
                </c:pt>
                <c:pt idx="11">
                  <c:v>24.178000000000001</c:v>
                </c:pt>
                <c:pt idx="12">
                  <c:v>26.423999999999996</c:v>
                </c:pt>
                <c:pt idx="13">
                  <c:v>43.241999999999997</c:v>
                </c:pt>
                <c:pt idx="14">
                  <c:v>63.751999999999995</c:v>
                </c:pt>
                <c:pt idx="15">
                  <c:v>71.257000000000005</c:v>
                </c:pt>
                <c:pt idx="16">
                  <c:v>31.85</c:v>
                </c:pt>
                <c:pt idx="17">
                  <c:v>23.846</c:v>
                </c:pt>
                <c:pt idx="18">
                  <c:v>12.764000000000001</c:v>
                </c:pt>
                <c:pt idx="19">
                  <c:v>11.489000000000001</c:v>
                </c:pt>
                <c:pt idx="20">
                  <c:v>16.62</c:v>
                </c:pt>
                <c:pt idx="21">
                  <c:v>12.189</c:v>
                </c:pt>
                <c:pt idx="22">
                  <c:v>16.494999999999997</c:v>
                </c:pt>
                <c:pt idx="23">
                  <c:v>10.074999999999999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1159016"/>
        <c:axId val="341159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197.91200000000001</c:v>
                </c:pt>
                <c:pt idx="1">
                  <c:v>86.38300000000001</c:v>
                </c:pt>
                <c:pt idx="2">
                  <c:v>105.91899999999998</c:v>
                </c:pt>
                <c:pt idx="3">
                  <c:v>110.181</c:v>
                </c:pt>
                <c:pt idx="4">
                  <c:v>73.194000000000003</c:v>
                </c:pt>
                <c:pt idx="5">
                  <c:v>3.984</c:v>
                </c:pt>
                <c:pt idx="6">
                  <c:v>6.5149999999999997</c:v>
                </c:pt>
                <c:pt idx="7">
                  <c:v>9.0549999999999997</c:v>
                </c:pt>
                <c:pt idx="8">
                  <c:v>15.175000000000001</c:v>
                </c:pt>
                <c:pt idx="9">
                  <c:v>18.466999999999999</c:v>
                </c:pt>
                <c:pt idx="10">
                  <c:v>22.6</c:v>
                </c:pt>
                <c:pt idx="11">
                  <c:v>24.177999999999997</c:v>
                </c:pt>
                <c:pt idx="12">
                  <c:v>26.423999999999999</c:v>
                </c:pt>
                <c:pt idx="13">
                  <c:v>43.888000000000005</c:v>
                </c:pt>
                <c:pt idx="14">
                  <c:v>64.078000000000003</c:v>
                </c:pt>
                <c:pt idx="15">
                  <c:v>71.966000000000008</c:v>
                </c:pt>
                <c:pt idx="16">
                  <c:v>31.85</c:v>
                </c:pt>
                <c:pt idx="17">
                  <c:v>23.846</c:v>
                </c:pt>
                <c:pt idx="18">
                  <c:v>12.764000000000001</c:v>
                </c:pt>
                <c:pt idx="19">
                  <c:v>13.221</c:v>
                </c:pt>
                <c:pt idx="20">
                  <c:v>18.088000000000001</c:v>
                </c:pt>
                <c:pt idx="21">
                  <c:v>12.189</c:v>
                </c:pt>
                <c:pt idx="22">
                  <c:v>16.82</c:v>
                </c:pt>
                <c:pt idx="23">
                  <c:v>10.075000000000001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59016"/>
        <c:axId val="341159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76.010000000000005</c:v>
                </c:pt>
                <c:pt idx="6">
                  <c:v>76.010000000000005</c:v>
                </c:pt>
                <c:pt idx="7">
                  <c:v>82.02</c:v>
                </c:pt>
                <c:pt idx="8">
                  <c:v>80.08</c:v>
                </c:pt>
                <c:pt idx="9">
                  <c:v>72.72</c:v>
                </c:pt>
                <c:pt idx="10">
                  <c:v>73.510000000000005</c:v>
                </c:pt>
                <c:pt idx="11">
                  <c:v>75.61</c:v>
                </c:pt>
                <c:pt idx="12">
                  <c:v>54</c:v>
                </c:pt>
                <c:pt idx="13">
                  <c:v>35.53</c:v>
                </c:pt>
                <c:pt idx="14">
                  <c:v>27.1</c:v>
                </c:pt>
                <c:pt idx="15">
                  <c:v>27.29</c:v>
                </c:pt>
                <c:pt idx="16">
                  <c:v>27.85</c:v>
                </c:pt>
                <c:pt idx="17">
                  <c:v>61.24</c:v>
                </c:pt>
                <c:pt idx="18">
                  <c:v>63.46</c:v>
                </c:pt>
                <c:pt idx="19">
                  <c:v>70.05</c:v>
                </c:pt>
                <c:pt idx="20">
                  <c:v>71.44</c:v>
                </c:pt>
                <c:pt idx="21">
                  <c:v>66.760000000000005</c:v>
                </c:pt>
                <c:pt idx="22">
                  <c:v>62.97</c:v>
                </c:pt>
                <c:pt idx="23">
                  <c:v>55.36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60192"/>
        <c:axId val="341159800"/>
      </c:lineChart>
      <c:catAx>
        <c:axId val="341159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59408"/>
        <c:crosses val="autoZero"/>
        <c:auto val="1"/>
        <c:lblAlgn val="ctr"/>
        <c:lblOffset val="100"/>
        <c:noMultiLvlLbl val="0"/>
      </c:catAx>
      <c:valAx>
        <c:axId val="34115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59016"/>
        <c:crosses val="autoZero"/>
        <c:crossBetween val="between"/>
      </c:valAx>
      <c:valAx>
        <c:axId val="341159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60192"/>
        <c:crosses val="max"/>
        <c:crossBetween val="between"/>
      </c:valAx>
      <c:catAx>
        <c:axId val="341160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159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44292</v>
          </cell>
        </row>
        <row r="5">
          <cell r="C5" t="str">
            <v>LIDA2</v>
          </cell>
        </row>
        <row r="26">
          <cell r="C26">
            <v>45</v>
          </cell>
        </row>
        <row r="27">
          <cell r="C27">
            <v>530.54999999999995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438.01600000000002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5.2060000000000004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9.2000000000000011</v>
          </cell>
        </row>
        <row r="39">
          <cell r="C39">
            <v>40.445</v>
          </cell>
        </row>
        <row r="40">
          <cell r="C40">
            <v>175.11099999999999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119</v>
          </cell>
        </row>
        <row r="46">
          <cell r="C46">
            <v>0</v>
          </cell>
        </row>
        <row r="47">
          <cell r="C47">
            <v>675.01599999999985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</v>
          </cell>
          <cell r="C7">
            <v>5</v>
          </cell>
          <cell r="D7">
            <v>5</v>
          </cell>
          <cell r="E7">
            <v>5</v>
          </cell>
          <cell r="F7">
            <v>5</v>
          </cell>
          <cell r="G7">
            <v>76.010000000000005</v>
          </cell>
          <cell r="H7">
            <v>76.010000000000005</v>
          </cell>
          <cell r="I7">
            <v>82.02</v>
          </cell>
          <cell r="J7">
            <v>80.08</v>
          </cell>
          <cell r="K7">
            <v>72.72</v>
          </cell>
          <cell r="L7">
            <v>73.510000000000005</v>
          </cell>
          <cell r="M7">
            <v>75.61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55.36</v>
          </cell>
        </row>
        <row r="20">
          <cell r="B20">
            <v>45</v>
          </cell>
        </row>
        <row r="27">
          <cell r="B27">
            <v>152.91200000000001</v>
          </cell>
          <cell r="C27">
            <v>86.382999999999996</v>
          </cell>
          <cell r="D27">
            <v>105.919</v>
          </cell>
          <cell r="E27">
            <v>109.98099999999999</v>
          </cell>
          <cell r="F27">
            <v>73.194000000000003</v>
          </cell>
        </row>
        <row r="37">
          <cell r="J37">
            <v>2.161</v>
          </cell>
        </row>
        <row r="59">
          <cell r="E59">
            <v>0.2</v>
          </cell>
          <cell r="G59">
            <v>3.984</v>
          </cell>
          <cell r="H59">
            <v>6.5149999999999997</v>
          </cell>
          <cell r="I59">
            <v>9.0549999999999997</v>
          </cell>
          <cell r="J59">
            <v>13.014000000000001</v>
          </cell>
          <cell r="K59">
            <v>18.466999999999999</v>
          </cell>
          <cell r="L59">
            <v>22.6</v>
          </cell>
          <cell r="M59">
            <v>24.178000000000001</v>
          </cell>
          <cell r="N59">
            <v>26.423999999999996</v>
          </cell>
          <cell r="O59">
            <v>43.241999999999997</v>
          </cell>
          <cell r="P59">
            <v>63.751999999999995</v>
          </cell>
          <cell r="Q59">
            <v>71.257000000000005</v>
          </cell>
          <cell r="R59">
            <v>31.85</v>
          </cell>
          <cell r="S59">
            <v>23.846</v>
          </cell>
          <cell r="T59">
            <v>12.764000000000001</v>
          </cell>
          <cell r="U59">
            <v>11.489000000000001</v>
          </cell>
          <cell r="V59">
            <v>16.62</v>
          </cell>
          <cell r="W59">
            <v>12.189</v>
          </cell>
          <cell r="X59">
            <v>16.494999999999997</v>
          </cell>
          <cell r="Y59">
            <v>10.074999999999999</v>
          </cell>
        </row>
        <row r="66">
          <cell r="O66">
            <v>0.64600000000000002</v>
          </cell>
          <cell r="P66">
            <v>0.32600000000000001</v>
          </cell>
          <cell r="Q66">
            <v>0.70900000000000007</v>
          </cell>
          <cell r="U66">
            <v>1.732</v>
          </cell>
          <cell r="V66">
            <v>1.468</v>
          </cell>
          <cell r="X66">
            <v>0.32500000000000001</v>
          </cell>
        </row>
      </sheetData>
      <sheetData sheetId="17">
        <row r="29">
          <cell r="B29">
            <v>119</v>
          </cell>
        </row>
        <row r="59">
          <cell r="B59">
            <v>75.137</v>
          </cell>
          <cell r="C59">
            <v>77.341999999999999</v>
          </cell>
          <cell r="D59">
            <v>55.566000000000003</v>
          </cell>
          <cell r="E59">
            <v>59.844999999999999</v>
          </cell>
          <cell r="F59">
            <v>67.106999999999999</v>
          </cell>
          <cell r="G59">
            <v>1.101</v>
          </cell>
          <cell r="H59">
            <v>2.7109999999999999</v>
          </cell>
          <cell r="I59">
            <v>1.64</v>
          </cell>
          <cell r="J59">
            <v>3.5830000000000002</v>
          </cell>
          <cell r="K59">
            <v>4.4080000000000004</v>
          </cell>
          <cell r="L59">
            <v>7.25</v>
          </cell>
          <cell r="M59">
            <v>10.29</v>
          </cell>
          <cell r="N59">
            <v>17.832999999999998</v>
          </cell>
          <cell r="O59">
            <v>38.676000000000002</v>
          </cell>
          <cell r="P59">
            <v>57.364999999999995</v>
          </cell>
          <cell r="Q59">
            <v>70.653000000000006</v>
          </cell>
          <cell r="R59">
            <v>30.084000000000003</v>
          </cell>
          <cell r="S59">
            <v>20.792999999999999</v>
          </cell>
          <cell r="T59">
            <v>8.6080000000000005</v>
          </cell>
          <cell r="U59">
            <v>12.156000000000001</v>
          </cell>
          <cell r="V59">
            <v>17.013000000000002</v>
          </cell>
          <cell r="W59">
            <v>11.112</v>
          </cell>
          <cell r="X59">
            <v>15.744</v>
          </cell>
          <cell r="Y59">
            <v>8.9990000000000006</v>
          </cell>
        </row>
        <row r="64">
          <cell r="C64">
            <v>3.5</v>
          </cell>
          <cell r="D64">
            <v>1.9</v>
          </cell>
          <cell r="E64">
            <v>1.9</v>
          </cell>
          <cell r="F64">
            <v>1.9</v>
          </cell>
        </row>
        <row r="65">
          <cell r="B65">
            <v>2.766</v>
          </cell>
          <cell r="C65">
            <v>2.7329999999999997</v>
          </cell>
          <cell r="D65">
            <v>1.669</v>
          </cell>
          <cell r="E65">
            <v>1.714</v>
          </cell>
          <cell r="F65">
            <v>2.8040000000000003</v>
          </cell>
          <cell r="G65">
            <v>1.73</v>
          </cell>
          <cell r="H65">
            <v>2.113</v>
          </cell>
          <cell r="I65">
            <v>2.3180000000000001</v>
          </cell>
          <cell r="J65">
            <v>2.2240000000000002</v>
          </cell>
          <cell r="K65">
            <v>2.31</v>
          </cell>
          <cell r="L65">
            <v>2.274</v>
          </cell>
          <cell r="M65">
            <v>2.331</v>
          </cell>
          <cell r="N65">
            <v>1.5209999999999999</v>
          </cell>
          <cell r="O65">
            <v>1.3220000000000001</v>
          </cell>
          <cell r="P65">
            <v>1.2929999999999999</v>
          </cell>
          <cell r="Q65">
            <v>1.3129999999999999</v>
          </cell>
          <cell r="R65">
            <v>0.78700000000000003</v>
          </cell>
          <cell r="S65">
            <v>0.73599999999999999</v>
          </cell>
          <cell r="T65">
            <v>1.1180000000000001</v>
          </cell>
          <cell r="U65">
            <v>1.0649999999999999</v>
          </cell>
          <cell r="V65">
            <v>1.075</v>
          </cell>
          <cell r="W65">
            <v>1.077</v>
          </cell>
          <cell r="X65">
            <v>1.0760000000000001</v>
          </cell>
          <cell r="Y65">
            <v>1.0760000000000001</v>
          </cell>
        </row>
        <row r="66">
          <cell r="B66">
            <v>1.0090000000000001</v>
          </cell>
          <cell r="C66">
            <v>2.8080000000000003</v>
          </cell>
          <cell r="D66">
            <v>46.784000000000006</v>
          </cell>
          <cell r="E66">
            <v>46.722000000000001</v>
          </cell>
          <cell r="F66">
            <v>1.383</v>
          </cell>
          <cell r="G66">
            <v>1.153</v>
          </cell>
          <cell r="H66">
            <v>1.6910000000000001</v>
          </cell>
          <cell r="I66">
            <v>5.0970000000000004</v>
          </cell>
          <cell r="J66">
            <v>9.3680000000000003</v>
          </cell>
          <cell r="K66">
            <v>11.748999999999999</v>
          </cell>
          <cell r="L66">
            <v>13.076000000000001</v>
          </cell>
          <cell r="M66">
            <v>11.557</v>
          </cell>
          <cell r="N66">
            <v>7.07</v>
          </cell>
          <cell r="O66">
            <v>3.89</v>
          </cell>
          <cell r="P66">
            <v>5.42</v>
          </cell>
          <cell r="R66">
            <v>0.97899999999999998</v>
          </cell>
          <cell r="S66">
            <v>2.3170000000000002</v>
          </cell>
          <cell r="T66">
            <v>3.0380000000000003</v>
          </cell>
        </row>
      </sheetData>
      <sheetData sheetId="18">
        <row r="7">
          <cell r="B7">
            <v>5</v>
          </cell>
          <cell r="C7">
            <v>5</v>
          </cell>
          <cell r="D7">
            <v>5</v>
          </cell>
          <cell r="E7">
            <v>5</v>
          </cell>
          <cell r="F7">
            <v>5</v>
          </cell>
          <cell r="G7">
            <v>76.010000000000005</v>
          </cell>
          <cell r="H7">
            <v>76.010000000000005</v>
          </cell>
          <cell r="I7">
            <v>82.02</v>
          </cell>
          <cell r="J7">
            <v>80.08</v>
          </cell>
          <cell r="K7">
            <v>72.72</v>
          </cell>
          <cell r="L7">
            <v>73.510000000000005</v>
          </cell>
          <cell r="M7">
            <v>75.61</v>
          </cell>
          <cell r="N7">
            <v>54</v>
          </cell>
          <cell r="O7">
            <v>35.53</v>
          </cell>
          <cell r="P7">
            <v>27.1</v>
          </cell>
          <cell r="Q7">
            <v>27.29</v>
          </cell>
          <cell r="R7">
            <v>27.85</v>
          </cell>
          <cell r="S7">
            <v>61.24</v>
          </cell>
          <cell r="T7">
            <v>63.46</v>
          </cell>
          <cell r="U7">
            <v>70.05</v>
          </cell>
          <cell r="V7">
            <v>71.44</v>
          </cell>
          <cell r="W7">
            <v>66.760000000000005</v>
          </cell>
          <cell r="X7">
            <v>62.97</v>
          </cell>
          <cell r="Y7">
            <v>55.36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LIG_MEGALOPOLIS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VIENER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44290</v>
          </cell>
        </row>
        <row r="4">
          <cell r="B4">
            <v>44290</v>
          </cell>
        </row>
        <row r="5">
          <cell r="B5">
            <v>44290</v>
          </cell>
        </row>
        <row r="6">
          <cell r="B6">
            <v>44290</v>
          </cell>
        </row>
        <row r="7">
          <cell r="B7">
            <v>44290</v>
          </cell>
        </row>
        <row r="8">
          <cell r="B8">
            <v>44290</v>
          </cell>
        </row>
        <row r="9">
          <cell r="B9">
            <v>44290</v>
          </cell>
        </row>
        <row r="10">
          <cell r="B10">
            <v>44290</v>
          </cell>
        </row>
        <row r="11">
          <cell r="B11">
            <v>44290</v>
          </cell>
        </row>
        <row r="12">
          <cell r="B12">
            <v>44290</v>
          </cell>
        </row>
        <row r="13">
          <cell r="B13">
            <v>44290</v>
          </cell>
        </row>
        <row r="14">
          <cell r="B14">
            <v>44290</v>
          </cell>
        </row>
        <row r="15">
          <cell r="B15">
            <v>44290</v>
          </cell>
        </row>
        <row r="16">
          <cell r="B16">
            <v>44290</v>
          </cell>
        </row>
      </sheetData>
      <sheetData sheetId="41">
        <row r="2">
          <cell r="C2">
            <v>44293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197.91200000000001</v>
      </c>
      <c r="C4" s="18">
        <v>86.382999999999996</v>
      </c>
      <c r="D4" s="18">
        <v>105.919</v>
      </c>
      <c r="E4" s="18">
        <v>110.181</v>
      </c>
      <c r="F4" s="18">
        <v>73.194000000000003</v>
      </c>
      <c r="G4" s="18">
        <v>3.984</v>
      </c>
      <c r="H4" s="18">
        <v>6.5149999999999997</v>
      </c>
      <c r="I4" s="18">
        <v>9.0549999999999997</v>
      </c>
      <c r="J4" s="18">
        <v>15.175000000000001</v>
      </c>
      <c r="K4" s="18">
        <v>18.466999999999999</v>
      </c>
      <c r="L4" s="18">
        <v>22.6</v>
      </c>
      <c r="M4" s="18">
        <v>24.178000000000001</v>
      </c>
      <c r="N4" s="18">
        <v>26.423999999999996</v>
      </c>
      <c r="O4" s="18">
        <v>43.887999999999998</v>
      </c>
      <c r="P4" s="18">
        <v>64.078000000000003</v>
      </c>
      <c r="Q4" s="18">
        <v>71.966000000000008</v>
      </c>
      <c r="R4" s="18">
        <v>31.85</v>
      </c>
      <c r="S4" s="18">
        <v>23.846</v>
      </c>
      <c r="T4" s="18">
        <v>12.764000000000001</v>
      </c>
      <c r="U4" s="18">
        <v>13.221</v>
      </c>
      <c r="V4" s="18">
        <v>18.087999999999997</v>
      </c>
      <c r="W4" s="18">
        <v>12.189</v>
      </c>
      <c r="X4" s="18">
        <v>16.819999999999997</v>
      </c>
      <c r="Y4" s="18">
        <v>10.074999999999999</v>
      </c>
      <c r="Z4" s="19"/>
      <c r="AA4" s="20">
        <f>SUM(B4:Z4)</f>
        <v>1018.7719999999999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</v>
      </c>
      <c r="C7" s="28">
        <v>5</v>
      </c>
      <c r="D7" s="28">
        <v>5</v>
      </c>
      <c r="E7" s="28">
        <v>5</v>
      </c>
      <c r="F7" s="28">
        <v>5</v>
      </c>
      <c r="G7" s="28">
        <v>76.010000000000005</v>
      </c>
      <c r="H7" s="28">
        <v>76.010000000000005</v>
      </c>
      <c r="I7" s="28">
        <v>82.02</v>
      </c>
      <c r="J7" s="28">
        <v>80.08</v>
      </c>
      <c r="K7" s="28">
        <v>72.72</v>
      </c>
      <c r="L7" s="28">
        <v>73.510000000000005</v>
      </c>
      <c r="M7" s="28">
        <v>75.61</v>
      </c>
      <c r="N7" s="28">
        <v>54</v>
      </c>
      <c r="O7" s="28">
        <v>35.53</v>
      </c>
      <c r="P7" s="28">
        <v>27.1</v>
      </c>
      <c r="Q7" s="28">
        <v>27.29</v>
      </c>
      <c r="R7" s="28">
        <v>27.85</v>
      </c>
      <c r="S7" s="28">
        <v>61.24</v>
      </c>
      <c r="T7" s="28">
        <v>63.46</v>
      </c>
      <c r="U7" s="28">
        <v>70.05</v>
      </c>
      <c r="V7" s="28">
        <v>71.44</v>
      </c>
      <c r="W7" s="28">
        <v>66.760000000000005</v>
      </c>
      <c r="X7" s="28">
        <v>62.97</v>
      </c>
      <c r="Y7" s="28">
        <v>55.36</v>
      </c>
      <c r="Z7" s="29"/>
      <c r="AA7" s="30">
        <f>IF(SUM(GR_MAINLAND_MCP_SUM_SELL)&lt;&gt;0,AVERAGEIF(GR_MAINLAND_MCP_SUM_SELL,"&lt;&gt;"""),"")</f>
        <v>49.333750000000002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45</v>
      </c>
    </row>
    <row r="11" spans="1:27" ht="24.95" customHeight="1" x14ac:dyDescent="0.2">
      <c r="A11" s="45" t="s">
        <v>7</v>
      </c>
      <c r="B11" s="46">
        <v>152.91200000000001</v>
      </c>
      <c r="C11" s="47">
        <v>86.382999999999996</v>
      </c>
      <c r="D11" s="47">
        <v>105.919</v>
      </c>
      <c r="E11" s="47">
        <v>109.98099999999999</v>
      </c>
      <c r="F11" s="47">
        <v>73.194000000000003</v>
      </c>
      <c r="G11" s="47"/>
      <c r="H11" s="47"/>
      <c r="I11" s="47"/>
      <c r="J11" s="47">
        <v>2.161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530.54999999999995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0.2</v>
      </c>
      <c r="F13" s="52"/>
      <c r="G13" s="52">
        <v>3.984</v>
      </c>
      <c r="H13" s="52">
        <v>6.5149999999999997</v>
      </c>
      <c r="I13" s="52">
        <v>9.0549999999999997</v>
      </c>
      <c r="J13" s="52">
        <v>13.014000000000001</v>
      </c>
      <c r="K13" s="52">
        <v>18.466999999999999</v>
      </c>
      <c r="L13" s="52">
        <v>22.6</v>
      </c>
      <c r="M13" s="52">
        <v>24.178000000000001</v>
      </c>
      <c r="N13" s="52">
        <v>26.423999999999996</v>
      </c>
      <c r="O13" s="52">
        <v>43.241999999999997</v>
      </c>
      <c r="P13" s="52">
        <v>63.751999999999995</v>
      </c>
      <c r="Q13" s="52">
        <v>71.257000000000005</v>
      </c>
      <c r="R13" s="52">
        <v>31.85</v>
      </c>
      <c r="S13" s="52">
        <v>23.846</v>
      </c>
      <c r="T13" s="52">
        <v>12.764000000000001</v>
      </c>
      <c r="U13" s="52">
        <v>11.489000000000001</v>
      </c>
      <c r="V13" s="52">
        <v>16.62</v>
      </c>
      <c r="W13" s="52">
        <v>12.189</v>
      </c>
      <c r="X13" s="52">
        <v>16.494999999999997</v>
      </c>
      <c r="Y13" s="52">
        <v>10.074999999999999</v>
      </c>
      <c r="Z13" s="53"/>
      <c r="AA13" s="54">
        <f>SUM(B13:Z13)</f>
        <v>438.01600000000002</v>
      </c>
    </row>
    <row r="14" spans="1:27" ht="30" customHeight="1" thickBot="1" x14ac:dyDescent="0.25">
      <c r="A14" s="55" t="s">
        <v>10</v>
      </c>
      <c r="B14" s="56">
        <f>IF(LEN(B$2)&gt;0,SUM(B10:B13),"")</f>
        <v>197.91200000000001</v>
      </c>
      <c r="C14" s="57">
        <f t="shared" ref="C14:Z14" si="0">IF(LEN(C$2)&gt;0,SUM(C10:C13),"")</f>
        <v>86.382999999999996</v>
      </c>
      <c r="D14" s="57">
        <f t="shared" si="0"/>
        <v>105.919</v>
      </c>
      <c r="E14" s="57">
        <f t="shared" si="0"/>
        <v>110.181</v>
      </c>
      <c r="F14" s="57">
        <f t="shared" si="0"/>
        <v>73.194000000000003</v>
      </c>
      <c r="G14" s="57">
        <f t="shared" si="0"/>
        <v>3.984</v>
      </c>
      <c r="H14" s="57">
        <f t="shared" si="0"/>
        <v>6.5149999999999997</v>
      </c>
      <c r="I14" s="57">
        <f t="shared" si="0"/>
        <v>9.0549999999999997</v>
      </c>
      <c r="J14" s="57">
        <f t="shared" si="0"/>
        <v>15.175000000000001</v>
      </c>
      <c r="K14" s="57">
        <f t="shared" si="0"/>
        <v>18.466999999999999</v>
      </c>
      <c r="L14" s="57">
        <f t="shared" si="0"/>
        <v>22.6</v>
      </c>
      <c r="M14" s="57">
        <f t="shared" si="0"/>
        <v>24.178000000000001</v>
      </c>
      <c r="N14" s="57">
        <f t="shared" si="0"/>
        <v>26.423999999999996</v>
      </c>
      <c r="O14" s="57">
        <f t="shared" si="0"/>
        <v>43.241999999999997</v>
      </c>
      <c r="P14" s="57">
        <f t="shared" si="0"/>
        <v>63.751999999999995</v>
      </c>
      <c r="Q14" s="57">
        <f t="shared" si="0"/>
        <v>71.257000000000005</v>
      </c>
      <c r="R14" s="57">
        <f t="shared" si="0"/>
        <v>31.85</v>
      </c>
      <c r="S14" s="57">
        <f t="shared" si="0"/>
        <v>23.846</v>
      </c>
      <c r="T14" s="57">
        <f t="shared" si="0"/>
        <v>12.764000000000001</v>
      </c>
      <c r="U14" s="57">
        <f t="shared" si="0"/>
        <v>11.489000000000001</v>
      </c>
      <c r="V14" s="57">
        <f t="shared" si="0"/>
        <v>16.62</v>
      </c>
      <c r="W14" s="57">
        <f t="shared" si="0"/>
        <v>12.189</v>
      </c>
      <c r="X14" s="57">
        <f t="shared" si="0"/>
        <v>16.494999999999997</v>
      </c>
      <c r="Y14" s="57">
        <f t="shared" si="0"/>
        <v>10.074999999999999</v>
      </c>
      <c r="Z14" s="58" t="str">
        <f t="shared" si="0"/>
        <v/>
      </c>
      <c r="AA14" s="59">
        <f>SUM(AA9:AA13)</f>
        <v>1013.566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0.64600000000000002</v>
      </c>
      <c r="P19" s="76">
        <v>0.32600000000000001</v>
      </c>
      <c r="Q19" s="76">
        <v>0.70900000000000007</v>
      </c>
      <c r="R19" s="76"/>
      <c r="S19" s="76"/>
      <c r="T19" s="76"/>
      <c r="U19" s="76">
        <v>1.732</v>
      </c>
      <c r="V19" s="76">
        <v>1.468</v>
      </c>
      <c r="W19" s="76"/>
      <c r="X19" s="76">
        <v>0.32500000000000001</v>
      </c>
      <c r="Y19" s="76"/>
      <c r="Z19" s="73"/>
      <c r="AA19" s="74">
        <f>SUM(B19:Z19)</f>
        <v>5.2060000000000004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0.64600000000000002</v>
      </c>
      <c r="P22" s="83">
        <f t="shared" si="1"/>
        <v>0.32600000000000001</v>
      </c>
      <c r="Q22" s="83">
        <f t="shared" si="1"/>
        <v>0.70900000000000007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1.732</v>
      </c>
      <c r="V22" s="83">
        <f t="shared" si="1"/>
        <v>1.468</v>
      </c>
      <c r="W22" s="83">
        <f t="shared" si="1"/>
        <v>0</v>
      </c>
      <c r="X22" s="83">
        <f t="shared" si="1"/>
        <v>0.32500000000000001</v>
      </c>
      <c r="Y22" s="83">
        <f t="shared" si="1"/>
        <v>0</v>
      </c>
      <c r="Z22" s="84" t="str">
        <f t="shared" si="1"/>
        <v/>
      </c>
      <c r="AA22" s="85">
        <f>SUM(AA17:AA21)</f>
        <v>5.2060000000000004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197.91200000000001</v>
      </c>
      <c r="C26" s="72">
        <v>86.382999999999996</v>
      </c>
      <c r="D26" s="72">
        <v>105.919</v>
      </c>
      <c r="E26" s="72">
        <v>110.181</v>
      </c>
      <c r="F26" s="72">
        <v>73.194000000000003</v>
      </c>
      <c r="G26" s="72">
        <v>3.984</v>
      </c>
      <c r="H26" s="72">
        <v>6.5149999999999997</v>
      </c>
      <c r="I26" s="72">
        <v>9.0549999999999997</v>
      </c>
      <c r="J26" s="72">
        <v>15.175000000000001</v>
      </c>
      <c r="K26" s="72">
        <v>18.466999999999999</v>
      </c>
      <c r="L26" s="72">
        <v>22.6</v>
      </c>
      <c r="M26" s="72">
        <v>24.178000000000001</v>
      </c>
      <c r="N26" s="72">
        <v>26.423999999999999</v>
      </c>
      <c r="O26" s="72">
        <v>43.887999999999998</v>
      </c>
      <c r="P26" s="72">
        <v>64.078000000000003</v>
      </c>
      <c r="Q26" s="72">
        <v>71.965999999999994</v>
      </c>
      <c r="R26" s="72">
        <v>31.85</v>
      </c>
      <c r="S26" s="72">
        <v>23.846</v>
      </c>
      <c r="T26" s="72">
        <v>12.763999999999999</v>
      </c>
      <c r="U26" s="72">
        <v>13.221</v>
      </c>
      <c r="V26" s="72">
        <v>18.088000000000001</v>
      </c>
      <c r="W26" s="72">
        <v>12.189</v>
      </c>
      <c r="X26" s="72">
        <v>16.82</v>
      </c>
      <c r="Y26" s="72">
        <v>10.074999999999999</v>
      </c>
      <c r="Z26" s="73"/>
      <c r="AA26" s="74">
        <f>SUM(B26:Z26)</f>
        <v>1018.7719999999999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197.91200000000001</v>
      </c>
      <c r="C28" s="57">
        <f t="shared" ref="C28:Z28" si="2">IF(LEN(C$2)&gt;0,SUM(C25:C27),"")</f>
        <v>86.382999999999996</v>
      </c>
      <c r="D28" s="57">
        <f t="shared" si="2"/>
        <v>105.919</v>
      </c>
      <c r="E28" s="57">
        <f t="shared" si="2"/>
        <v>110.181</v>
      </c>
      <c r="F28" s="57">
        <f t="shared" si="2"/>
        <v>73.194000000000003</v>
      </c>
      <c r="G28" s="57">
        <f t="shared" si="2"/>
        <v>3.984</v>
      </c>
      <c r="H28" s="57">
        <f t="shared" si="2"/>
        <v>6.5149999999999997</v>
      </c>
      <c r="I28" s="57">
        <f t="shared" si="2"/>
        <v>9.0549999999999997</v>
      </c>
      <c r="J28" s="57">
        <f t="shared" si="2"/>
        <v>15.175000000000001</v>
      </c>
      <c r="K28" s="57">
        <f t="shared" si="2"/>
        <v>18.466999999999999</v>
      </c>
      <c r="L28" s="57">
        <f t="shared" si="2"/>
        <v>22.6</v>
      </c>
      <c r="M28" s="57">
        <f t="shared" si="2"/>
        <v>24.178000000000001</v>
      </c>
      <c r="N28" s="57">
        <f t="shared" si="2"/>
        <v>26.423999999999999</v>
      </c>
      <c r="O28" s="57">
        <f t="shared" si="2"/>
        <v>43.887999999999998</v>
      </c>
      <c r="P28" s="57">
        <f t="shared" si="2"/>
        <v>64.078000000000003</v>
      </c>
      <c r="Q28" s="57">
        <f t="shared" si="2"/>
        <v>71.965999999999994</v>
      </c>
      <c r="R28" s="57">
        <f t="shared" si="2"/>
        <v>31.85</v>
      </c>
      <c r="S28" s="57">
        <f t="shared" si="2"/>
        <v>23.846</v>
      </c>
      <c r="T28" s="57">
        <f t="shared" si="2"/>
        <v>12.763999999999999</v>
      </c>
      <c r="U28" s="57">
        <f t="shared" si="2"/>
        <v>13.221</v>
      </c>
      <c r="V28" s="57">
        <f t="shared" si="2"/>
        <v>18.088000000000001</v>
      </c>
      <c r="W28" s="57">
        <f t="shared" si="2"/>
        <v>12.189</v>
      </c>
      <c r="X28" s="57">
        <f t="shared" si="2"/>
        <v>16.82</v>
      </c>
      <c r="Y28" s="57">
        <f t="shared" si="2"/>
        <v>10.074999999999999</v>
      </c>
      <c r="Z28" s="58" t="str">
        <f t="shared" si="2"/>
        <v/>
      </c>
      <c r="AA28" s="59">
        <f>SUM(AA25:AA27)</f>
        <v>1018.7719999999999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197.91200000000001</v>
      </c>
      <c r="C47" s="83">
        <f t="shared" ref="C47:Z47" si="8">IF(LEN(C$2)&gt;0,C14+C22+C36,"")</f>
        <v>86.382999999999996</v>
      </c>
      <c r="D47" s="83">
        <f t="shared" si="8"/>
        <v>105.919</v>
      </c>
      <c r="E47" s="83">
        <f t="shared" si="8"/>
        <v>110.181</v>
      </c>
      <c r="F47" s="83">
        <f t="shared" si="8"/>
        <v>73.194000000000003</v>
      </c>
      <c r="G47" s="83">
        <f t="shared" si="8"/>
        <v>3.984</v>
      </c>
      <c r="H47" s="83">
        <f t="shared" si="8"/>
        <v>6.5149999999999997</v>
      </c>
      <c r="I47" s="83">
        <f t="shared" si="8"/>
        <v>9.0549999999999997</v>
      </c>
      <c r="J47" s="83">
        <f t="shared" si="8"/>
        <v>15.175000000000001</v>
      </c>
      <c r="K47" s="83">
        <f t="shared" si="8"/>
        <v>18.466999999999999</v>
      </c>
      <c r="L47" s="83">
        <f t="shared" si="8"/>
        <v>22.6</v>
      </c>
      <c r="M47" s="83">
        <f t="shared" si="8"/>
        <v>24.178000000000001</v>
      </c>
      <c r="N47" s="83">
        <f t="shared" si="8"/>
        <v>26.423999999999996</v>
      </c>
      <c r="O47" s="83">
        <f t="shared" si="8"/>
        <v>43.887999999999998</v>
      </c>
      <c r="P47" s="83">
        <f t="shared" si="8"/>
        <v>64.077999999999989</v>
      </c>
      <c r="Q47" s="83">
        <f t="shared" si="8"/>
        <v>71.966000000000008</v>
      </c>
      <c r="R47" s="83">
        <f t="shared" si="8"/>
        <v>31.85</v>
      </c>
      <c r="S47" s="83">
        <f t="shared" si="8"/>
        <v>23.846</v>
      </c>
      <c r="T47" s="83">
        <f t="shared" si="8"/>
        <v>12.764000000000001</v>
      </c>
      <c r="U47" s="83">
        <f t="shared" si="8"/>
        <v>13.221</v>
      </c>
      <c r="V47" s="83">
        <f t="shared" si="8"/>
        <v>18.088000000000001</v>
      </c>
      <c r="W47" s="83">
        <f t="shared" si="8"/>
        <v>12.189</v>
      </c>
      <c r="X47" s="83">
        <f t="shared" si="8"/>
        <v>16.819999999999997</v>
      </c>
      <c r="Y47" s="83">
        <f t="shared" si="8"/>
        <v>10.074999999999999</v>
      </c>
      <c r="Z47" s="84" t="str">
        <f t="shared" si="8"/>
        <v/>
      </c>
      <c r="AA47" s="100">
        <f>SUM(B47:Z47)</f>
        <v>1018.7719999999999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197.91200000000001</v>
      </c>
      <c r="C4" s="18">
        <v>86.38300000000001</v>
      </c>
      <c r="D4" s="18">
        <v>105.91899999999998</v>
      </c>
      <c r="E4" s="18">
        <v>110.181</v>
      </c>
      <c r="F4" s="18">
        <v>73.194000000000003</v>
      </c>
      <c r="G4" s="18">
        <v>3.984</v>
      </c>
      <c r="H4" s="18">
        <v>6.5149999999999997</v>
      </c>
      <c r="I4" s="18">
        <v>9.0549999999999997</v>
      </c>
      <c r="J4" s="18">
        <v>15.175000000000001</v>
      </c>
      <c r="K4" s="18">
        <v>18.466999999999999</v>
      </c>
      <c r="L4" s="18">
        <v>22.6</v>
      </c>
      <c r="M4" s="18">
        <v>24.177999999999997</v>
      </c>
      <c r="N4" s="18">
        <v>26.423999999999999</v>
      </c>
      <c r="O4" s="18">
        <v>43.888000000000005</v>
      </c>
      <c r="P4" s="18">
        <v>64.078000000000003</v>
      </c>
      <c r="Q4" s="18">
        <v>71.966000000000008</v>
      </c>
      <c r="R4" s="18">
        <v>31.85</v>
      </c>
      <c r="S4" s="18">
        <v>23.846</v>
      </c>
      <c r="T4" s="18">
        <v>12.764000000000001</v>
      </c>
      <c r="U4" s="18">
        <v>13.221</v>
      </c>
      <c r="V4" s="18">
        <v>18.088000000000001</v>
      </c>
      <c r="W4" s="18">
        <v>12.189</v>
      </c>
      <c r="X4" s="18">
        <v>16.82</v>
      </c>
      <c r="Y4" s="18">
        <v>10.075000000000001</v>
      </c>
      <c r="Z4" s="19"/>
      <c r="AA4" s="20">
        <f>SUM(B4:Z4)</f>
        <v>1018.7719999999999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</v>
      </c>
      <c r="C7" s="28">
        <v>5</v>
      </c>
      <c r="D7" s="28">
        <v>5</v>
      </c>
      <c r="E7" s="28">
        <v>5</v>
      </c>
      <c r="F7" s="28">
        <v>5</v>
      </c>
      <c r="G7" s="28">
        <v>76.010000000000005</v>
      </c>
      <c r="H7" s="28">
        <v>76.010000000000005</v>
      </c>
      <c r="I7" s="28">
        <v>82.02</v>
      </c>
      <c r="J7" s="28">
        <v>80.08</v>
      </c>
      <c r="K7" s="28">
        <v>72.72</v>
      </c>
      <c r="L7" s="28">
        <v>73.510000000000005</v>
      </c>
      <c r="M7" s="28">
        <v>75.61</v>
      </c>
      <c r="N7" s="28">
        <v>54</v>
      </c>
      <c r="O7" s="28">
        <v>35.53</v>
      </c>
      <c r="P7" s="28">
        <v>27.1</v>
      </c>
      <c r="Q7" s="28">
        <v>27.29</v>
      </c>
      <c r="R7" s="28">
        <v>27.85</v>
      </c>
      <c r="S7" s="28">
        <v>61.24</v>
      </c>
      <c r="T7" s="28">
        <v>63.46</v>
      </c>
      <c r="U7" s="28">
        <v>70.05</v>
      </c>
      <c r="V7" s="28">
        <v>71.44</v>
      </c>
      <c r="W7" s="28">
        <v>66.760000000000005</v>
      </c>
      <c r="X7" s="28">
        <v>62.97</v>
      </c>
      <c r="Y7" s="28">
        <v>55.36</v>
      </c>
      <c r="Z7" s="29"/>
      <c r="AA7" s="30">
        <v>49.333750000000002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75.137</v>
      </c>
      <c r="C13" s="52">
        <v>77.341999999999999</v>
      </c>
      <c r="D13" s="52">
        <v>55.566000000000003</v>
      </c>
      <c r="E13" s="52">
        <v>59.844999999999999</v>
      </c>
      <c r="F13" s="52">
        <v>67.106999999999999</v>
      </c>
      <c r="G13" s="52">
        <v>1.101</v>
      </c>
      <c r="H13" s="52">
        <v>2.7109999999999999</v>
      </c>
      <c r="I13" s="52">
        <v>1.64</v>
      </c>
      <c r="J13" s="52">
        <v>3.5830000000000002</v>
      </c>
      <c r="K13" s="52">
        <v>4.4080000000000004</v>
      </c>
      <c r="L13" s="52">
        <v>7.25</v>
      </c>
      <c r="M13" s="52">
        <v>10.29</v>
      </c>
      <c r="N13" s="52">
        <v>17.832999999999998</v>
      </c>
      <c r="O13" s="52">
        <v>38.676000000000002</v>
      </c>
      <c r="P13" s="52">
        <v>57.364999999999995</v>
      </c>
      <c r="Q13" s="52">
        <v>70.653000000000006</v>
      </c>
      <c r="R13" s="52">
        <v>30.084000000000003</v>
      </c>
      <c r="S13" s="52">
        <v>20.792999999999999</v>
      </c>
      <c r="T13" s="52">
        <v>8.6080000000000005</v>
      </c>
      <c r="U13" s="52">
        <v>12.156000000000001</v>
      </c>
      <c r="V13" s="52">
        <v>17.013000000000002</v>
      </c>
      <c r="W13" s="52">
        <v>11.112</v>
      </c>
      <c r="X13" s="52">
        <v>15.744</v>
      </c>
      <c r="Y13" s="52">
        <v>8.9990000000000006</v>
      </c>
      <c r="Z13" s="53"/>
      <c r="AA13" s="54">
        <f>SUM(B13:Z13)</f>
        <v>675.01599999999985</v>
      </c>
    </row>
    <row r="14" spans="1:27" ht="30" customHeight="1" thickBot="1" x14ac:dyDescent="0.25">
      <c r="A14" s="55" t="s">
        <v>10</v>
      </c>
      <c r="B14" s="56">
        <f>IF(LEN(B$2)&gt;0,SUM(B10:B13),"")</f>
        <v>194.137</v>
      </c>
      <c r="C14" s="57">
        <f t="shared" ref="C14:Z14" si="0">IF(LEN(C$2)&gt;0,SUM(C10:C13),"")</f>
        <v>77.341999999999999</v>
      </c>
      <c r="D14" s="57">
        <f t="shared" si="0"/>
        <v>55.566000000000003</v>
      </c>
      <c r="E14" s="57">
        <f t="shared" si="0"/>
        <v>59.844999999999999</v>
      </c>
      <c r="F14" s="57">
        <f t="shared" si="0"/>
        <v>67.106999999999999</v>
      </c>
      <c r="G14" s="57">
        <f t="shared" si="0"/>
        <v>1.101</v>
      </c>
      <c r="H14" s="57">
        <f t="shared" si="0"/>
        <v>2.7109999999999999</v>
      </c>
      <c r="I14" s="57">
        <f t="shared" si="0"/>
        <v>1.64</v>
      </c>
      <c r="J14" s="57">
        <f t="shared" si="0"/>
        <v>3.5830000000000002</v>
      </c>
      <c r="K14" s="57">
        <f t="shared" si="0"/>
        <v>4.4080000000000004</v>
      </c>
      <c r="L14" s="57">
        <f t="shared" si="0"/>
        <v>7.25</v>
      </c>
      <c r="M14" s="57">
        <f t="shared" si="0"/>
        <v>10.29</v>
      </c>
      <c r="N14" s="57">
        <f t="shared" si="0"/>
        <v>17.832999999999998</v>
      </c>
      <c r="O14" s="57">
        <f t="shared" si="0"/>
        <v>38.676000000000002</v>
      </c>
      <c r="P14" s="57">
        <f t="shared" si="0"/>
        <v>57.364999999999995</v>
      </c>
      <c r="Q14" s="57">
        <f t="shared" si="0"/>
        <v>70.653000000000006</v>
      </c>
      <c r="R14" s="57">
        <f t="shared" si="0"/>
        <v>30.084000000000003</v>
      </c>
      <c r="S14" s="57">
        <f t="shared" si="0"/>
        <v>20.792999999999999</v>
      </c>
      <c r="T14" s="57">
        <f t="shared" si="0"/>
        <v>8.6080000000000005</v>
      </c>
      <c r="U14" s="57">
        <f t="shared" si="0"/>
        <v>12.156000000000001</v>
      </c>
      <c r="V14" s="57">
        <f t="shared" si="0"/>
        <v>17.013000000000002</v>
      </c>
      <c r="W14" s="57">
        <f t="shared" si="0"/>
        <v>11.112</v>
      </c>
      <c r="X14" s="57">
        <f t="shared" si="0"/>
        <v>15.744</v>
      </c>
      <c r="Y14" s="57">
        <f t="shared" si="0"/>
        <v>8.9990000000000006</v>
      </c>
      <c r="Z14" s="58" t="str">
        <f t="shared" si="0"/>
        <v/>
      </c>
      <c r="AA14" s="59">
        <f>SUM(AA9:AA13)</f>
        <v>794.01599999999985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3.5</v>
      </c>
      <c r="D17" s="67">
        <v>1.9</v>
      </c>
      <c r="E17" s="67">
        <v>1.9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9.2000000000000011</v>
      </c>
    </row>
    <row r="18" spans="1:27" ht="24.95" customHeight="1" x14ac:dyDescent="0.2">
      <c r="A18" s="70" t="s">
        <v>13</v>
      </c>
      <c r="B18" s="71">
        <v>2.766</v>
      </c>
      <c r="C18" s="72">
        <v>2.7329999999999997</v>
      </c>
      <c r="D18" s="72">
        <v>1.669</v>
      </c>
      <c r="E18" s="72">
        <v>1.714</v>
      </c>
      <c r="F18" s="72">
        <v>2.8040000000000003</v>
      </c>
      <c r="G18" s="72">
        <v>1.73</v>
      </c>
      <c r="H18" s="72">
        <v>2.113</v>
      </c>
      <c r="I18" s="72">
        <v>2.3180000000000001</v>
      </c>
      <c r="J18" s="72">
        <v>2.2240000000000002</v>
      </c>
      <c r="K18" s="72">
        <v>2.31</v>
      </c>
      <c r="L18" s="72">
        <v>2.274</v>
      </c>
      <c r="M18" s="72">
        <v>2.331</v>
      </c>
      <c r="N18" s="72">
        <v>1.5209999999999999</v>
      </c>
      <c r="O18" s="72">
        <v>1.3220000000000001</v>
      </c>
      <c r="P18" s="72">
        <v>1.2929999999999999</v>
      </c>
      <c r="Q18" s="72">
        <v>1.3129999999999999</v>
      </c>
      <c r="R18" s="72">
        <v>0.78700000000000003</v>
      </c>
      <c r="S18" s="72">
        <v>0.73599999999999999</v>
      </c>
      <c r="T18" s="72">
        <v>1.1180000000000001</v>
      </c>
      <c r="U18" s="72">
        <v>1.0649999999999999</v>
      </c>
      <c r="V18" s="72">
        <v>1.075</v>
      </c>
      <c r="W18" s="72">
        <v>1.077</v>
      </c>
      <c r="X18" s="72">
        <v>1.0760000000000001</v>
      </c>
      <c r="Y18" s="72">
        <v>1.0760000000000001</v>
      </c>
      <c r="Z18" s="73"/>
      <c r="AA18" s="74">
        <f>SUM(B18:Z18)</f>
        <v>40.445</v>
      </c>
    </row>
    <row r="19" spans="1:27" ht="24.95" customHeight="1" x14ac:dyDescent="0.2">
      <c r="A19" s="70" t="s">
        <v>14</v>
      </c>
      <c r="B19" s="75">
        <v>1.0090000000000001</v>
      </c>
      <c r="C19" s="76">
        <v>2.8080000000000003</v>
      </c>
      <c r="D19" s="76">
        <v>46.784000000000006</v>
      </c>
      <c r="E19" s="76">
        <v>46.722000000000001</v>
      </c>
      <c r="F19" s="76">
        <v>1.383</v>
      </c>
      <c r="G19" s="76">
        <v>1.153</v>
      </c>
      <c r="H19" s="76">
        <v>1.6910000000000001</v>
      </c>
      <c r="I19" s="76">
        <v>5.0970000000000004</v>
      </c>
      <c r="J19" s="76">
        <v>9.3680000000000003</v>
      </c>
      <c r="K19" s="76">
        <v>11.748999999999999</v>
      </c>
      <c r="L19" s="76">
        <v>13.076000000000001</v>
      </c>
      <c r="M19" s="76">
        <v>11.557</v>
      </c>
      <c r="N19" s="76">
        <v>7.07</v>
      </c>
      <c r="O19" s="76">
        <v>3.89</v>
      </c>
      <c r="P19" s="76">
        <v>5.42</v>
      </c>
      <c r="Q19" s="76"/>
      <c r="R19" s="76">
        <v>0.97899999999999998</v>
      </c>
      <c r="S19" s="76">
        <v>2.3170000000000002</v>
      </c>
      <c r="T19" s="76">
        <v>3.0380000000000003</v>
      </c>
      <c r="U19" s="76"/>
      <c r="V19" s="76"/>
      <c r="W19" s="76"/>
      <c r="X19" s="76"/>
      <c r="Y19" s="76"/>
      <c r="Z19" s="73"/>
      <c r="AA19" s="74">
        <f>SUM(B19:Z19)</f>
        <v>175.11099999999999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3.7750000000000004</v>
      </c>
      <c r="C22" s="83">
        <f t="shared" si="1"/>
        <v>9.0410000000000004</v>
      </c>
      <c r="D22" s="83">
        <f t="shared" si="1"/>
        <v>50.353000000000009</v>
      </c>
      <c r="E22" s="83">
        <f t="shared" si="1"/>
        <v>50.335999999999999</v>
      </c>
      <c r="F22" s="83">
        <f t="shared" si="1"/>
        <v>6.0870000000000006</v>
      </c>
      <c r="G22" s="83">
        <f t="shared" si="1"/>
        <v>2.883</v>
      </c>
      <c r="H22" s="83">
        <f t="shared" si="1"/>
        <v>3.8040000000000003</v>
      </c>
      <c r="I22" s="83">
        <f t="shared" si="1"/>
        <v>7.4150000000000009</v>
      </c>
      <c r="J22" s="83">
        <f t="shared" si="1"/>
        <v>11.592000000000001</v>
      </c>
      <c r="K22" s="83">
        <f t="shared" si="1"/>
        <v>14.058999999999999</v>
      </c>
      <c r="L22" s="83">
        <f t="shared" si="1"/>
        <v>15.350000000000001</v>
      </c>
      <c r="M22" s="83">
        <f t="shared" si="1"/>
        <v>13.888</v>
      </c>
      <c r="N22" s="83">
        <f t="shared" si="1"/>
        <v>8.5910000000000011</v>
      </c>
      <c r="O22" s="83">
        <f t="shared" si="1"/>
        <v>5.2119999999999997</v>
      </c>
      <c r="P22" s="83">
        <f t="shared" si="1"/>
        <v>6.7130000000000001</v>
      </c>
      <c r="Q22" s="83">
        <f t="shared" si="1"/>
        <v>1.3129999999999999</v>
      </c>
      <c r="R22" s="83">
        <f t="shared" si="1"/>
        <v>1.766</v>
      </c>
      <c r="S22" s="83">
        <f t="shared" si="1"/>
        <v>3.0529999999999999</v>
      </c>
      <c r="T22" s="83">
        <f t="shared" si="1"/>
        <v>4.1560000000000006</v>
      </c>
      <c r="U22" s="83">
        <f t="shared" si="1"/>
        <v>1.0649999999999999</v>
      </c>
      <c r="V22" s="83">
        <f t="shared" si="1"/>
        <v>1.075</v>
      </c>
      <c r="W22" s="83">
        <f t="shared" si="1"/>
        <v>1.077</v>
      </c>
      <c r="X22" s="83">
        <f t="shared" si="1"/>
        <v>1.0760000000000001</v>
      </c>
      <c r="Y22" s="83">
        <f t="shared" si="1"/>
        <v>1.0760000000000001</v>
      </c>
      <c r="Z22" s="84">
        <f t="shared" si="1"/>
        <v>0</v>
      </c>
      <c r="AA22" s="85">
        <f t="shared" si="1"/>
        <v>224.756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197.91200000000001</v>
      </c>
      <c r="C26" s="72">
        <v>86.382999999999996</v>
      </c>
      <c r="D26" s="72">
        <v>105.919</v>
      </c>
      <c r="E26" s="72">
        <v>110.181</v>
      </c>
      <c r="F26" s="72">
        <v>73.194000000000003</v>
      </c>
      <c r="G26" s="72">
        <v>3.984</v>
      </c>
      <c r="H26" s="72">
        <v>6.5149999999999997</v>
      </c>
      <c r="I26" s="72">
        <v>9.0549999999999997</v>
      </c>
      <c r="J26" s="72">
        <v>15.175000000000001</v>
      </c>
      <c r="K26" s="72">
        <v>18.466999999999999</v>
      </c>
      <c r="L26" s="72">
        <v>22.6</v>
      </c>
      <c r="M26" s="72">
        <v>24.178000000000001</v>
      </c>
      <c r="N26" s="72">
        <v>26.423999999999999</v>
      </c>
      <c r="O26" s="72">
        <v>43.887999999999998</v>
      </c>
      <c r="P26" s="72">
        <v>64.078000000000003</v>
      </c>
      <c r="Q26" s="72">
        <v>71.965999999999994</v>
      </c>
      <c r="R26" s="72">
        <v>31.85</v>
      </c>
      <c r="S26" s="72">
        <v>23.846</v>
      </c>
      <c r="T26" s="72">
        <v>12.763999999999999</v>
      </c>
      <c r="U26" s="72">
        <v>13.221</v>
      </c>
      <c r="V26" s="72">
        <v>18.088000000000001</v>
      </c>
      <c r="W26" s="72">
        <v>12.189</v>
      </c>
      <c r="X26" s="72">
        <v>16.82</v>
      </c>
      <c r="Y26" s="72">
        <v>10.074999999999999</v>
      </c>
      <c r="Z26" s="73"/>
      <c r="AA26" s="74">
        <f>SUM(B26:Z26)</f>
        <v>1018.7719999999999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197.91200000000001</v>
      </c>
      <c r="C28" s="57">
        <f t="shared" si="2"/>
        <v>86.382999999999996</v>
      </c>
      <c r="D28" s="57">
        <f t="shared" si="2"/>
        <v>105.919</v>
      </c>
      <c r="E28" s="57">
        <f t="shared" si="2"/>
        <v>110.181</v>
      </c>
      <c r="F28" s="57">
        <f t="shared" si="2"/>
        <v>73.194000000000003</v>
      </c>
      <c r="G28" s="57">
        <f t="shared" si="2"/>
        <v>3.984</v>
      </c>
      <c r="H28" s="57">
        <f t="shared" si="2"/>
        <v>6.5149999999999997</v>
      </c>
      <c r="I28" s="57">
        <f t="shared" si="2"/>
        <v>9.0549999999999997</v>
      </c>
      <c r="J28" s="57">
        <f t="shared" si="2"/>
        <v>15.175000000000001</v>
      </c>
      <c r="K28" s="57">
        <f t="shared" si="2"/>
        <v>18.466999999999999</v>
      </c>
      <c r="L28" s="57">
        <f t="shared" si="2"/>
        <v>22.6</v>
      </c>
      <c r="M28" s="57">
        <f t="shared" si="2"/>
        <v>24.178000000000001</v>
      </c>
      <c r="N28" s="57">
        <f t="shared" si="2"/>
        <v>26.423999999999999</v>
      </c>
      <c r="O28" s="57">
        <f t="shared" si="2"/>
        <v>43.887999999999998</v>
      </c>
      <c r="P28" s="57">
        <f t="shared" si="2"/>
        <v>64.078000000000003</v>
      </c>
      <c r="Q28" s="57">
        <f t="shared" si="2"/>
        <v>71.965999999999994</v>
      </c>
      <c r="R28" s="57">
        <f t="shared" si="2"/>
        <v>31.85</v>
      </c>
      <c r="S28" s="57">
        <f t="shared" si="2"/>
        <v>23.846</v>
      </c>
      <c r="T28" s="57">
        <f t="shared" si="2"/>
        <v>12.763999999999999</v>
      </c>
      <c r="U28" s="57">
        <f t="shared" si="2"/>
        <v>13.221</v>
      </c>
      <c r="V28" s="57">
        <f t="shared" si="2"/>
        <v>18.088000000000001</v>
      </c>
      <c r="W28" s="57">
        <f t="shared" si="2"/>
        <v>12.189</v>
      </c>
      <c r="X28" s="57">
        <f t="shared" si="2"/>
        <v>16.82</v>
      </c>
      <c r="Y28" s="57">
        <f t="shared" si="2"/>
        <v>10.074999999999999</v>
      </c>
      <c r="Z28" s="58">
        <f t="shared" si="2"/>
        <v>0</v>
      </c>
      <c r="AA28" s="59">
        <f t="shared" si="2"/>
        <v>1018.7719999999999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197.91200000000001</v>
      </c>
      <c r="C47" s="83">
        <f t="shared" ref="C47:Z47" si="8">SUM(C10:C13)+C22+C36</f>
        <v>86.382999999999996</v>
      </c>
      <c r="D47" s="83">
        <f t="shared" si="8"/>
        <v>105.91900000000001</v>
      </c>
      <c r="E47" s="83">
        <f t="shared" si="8"/>
        <v>110.181</v>
      </c>
      <c r="F47" s="83">
        <f t="shared" si="8"/>
        <v>73.194000000000003</v>
      </c>
      <c r="G47" s="83">
        <f t="shared" si="8"/>
        <v>3.984</v>
      </c>
      <c r="H47" s="83">
        <f t="shared" si="8"/>
        <v>6.5150000000000006</v>
      </c>
      <c r="I47" s="83">
        <f t="shared" si="8"/>
        <v>9.0550000000000015</v>
      </c>
      <c r="J47" s="83">
        <f t="shared" si="8"/>
        <v>15.175000000000001</v>
      </c>
      <c r="K47" s="83">
        <f t="shared" si="8"/>
        <v>18.466999999999999</v>
      </c>
      <c r="L47" s="83">
        <f t="shared" si="8"/>
        <v>22.6</v>
      </c>
      <c r="M47" s="83">
        <f t="shared" si="8"/>
        <v>24.177999999999997</v>
      </c>
      <c r="N47" s="83">
        <f t="shared" si="8"/>
        <v>26.423999999999999</v>
      </c>
      <c r="O47" s="83">
        <f t="shared" si="8"/>
        <v>43.888000000000005</v>
      </c>
      <c r="P47" s="83">
        <f t="shared" si="8"/>
        <v>64.077999999999989</v>
      </c>
      <c r="Q47" s="83">
        <f t="shared" si="8"/>
        <v>71.966000000000008</v>
      </c>
      <c r="R47" s="83">
        <f t="shared" si="8"/>
        <v>31.85</v>
      </c>
      <c r="S47" s="83">
        <f t="shared" si="8"/>
        <v>23.846</v>
      </c>
      <c r="T47" s="83">
        <f t="shared" si="8"/>
        <v>12.764000000000001</v>
      </c>
      <c r="U47" s="83">
        <f t="shared" si="8"/>
        <v>13.221</v>
      </c>
      <c r="V47" s="83">
        <f t="shared" si="8"/>
        <v>18.088000000000001</v>
      </c>
      <c r="W47" s="83">
        <f t="shared" si="8"/>
        <v>12.189</v>
      </c>
      <c r="X47" s="83">
        <f t="shared" si="8"/>
        <v>16.82</v>
      </c>
      <c r="Y47" s="83">
        <f t="shared" si="8"/>
        <v>10.075000000000001</v>
      </c>
      <c r="Z47" s="84">
        <f t="shared" si="8"/>
        <v>0</v>
      </c>
      <c r="AA47" s="100">
        <f>SUM(B47:Z47)</f>
        <v>1018.772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2021-04-05T20:17:28Z</dcterms:created>
  <dcterms:modified xsi:type="dcterms:W3CDTF">2021-04-05T20:17:29Z</dcterms:modified>
</cp:coreProperties>
</file>