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[1]SPOT_Orders_OverView_01!$A$21:$A$31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<sst xmlns="http://schemas.openxmlformats.org/spreadsheetml/2006/main" count="110" uniqueCount="50">
  <si>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03/04/2021 23:17:47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</si>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</sst>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33.646999999999998</c:v>
                </c:pt>
                <c:pt idx="1">
                  <c:v>28.932999999999996</c:v>
                </c:pt>
                <c:pt idx="2">
                  <c:v>21.202000000000002</c:v>
                </c:pt>
                <c:pt idx="3">
                  <c:v>11.264000000000001</c:v>
                </c:pt>
                <c:pt idx="4">
                  <c:v>7.3230000000000004</c:v>
                </c:pt>
                <c:pt idx="5">
                  <c:v>15.381999999999998</c:v>
                </c:pt>
                <c:pt idx="6">
                  <c:v>18.606999999999996</c:v>
                </c:pt>
                <c:pt idx="7">
                  <c:v>26.901</c:v>
                </c:pt>
                <c:pt idx="8">
                  <c:v>34.349999999999994</c:v>
                </c:pt>
                <c:pt idx="9">
                  <c:v>35.125999999999998</c:v>
                </c:pt>
                <c:pt idx="10">
                  <c:v>29.286999999999999</c:v>
                </c:pt>
                <c:pt idx="11">
                  <c:v>20.818999999999999</c:v>
                </c:pt>
                <c:pt idx="12">
                  <c:v>12.519</c:v>
                </c:pt>
                <c:pt idx="13">
                  <c:v>6.3159999999999998</c:v>
                </c:pt>
                <c:pt idx="14">
                  <c:v>6.4949999999999992</c:v>
                </c:pt>
                <c:pt idx="15">
                  <c:v>5.032</c:v>
                </c:pt>
                <c:pt idx="16">
                  <c:v>12.644</c:v>
                </c:pt>
                <c:pt idx="17">
                  <c:v>13.007999999999999</c:v>
                </c:pt>
                <c:pt idx="18">
                  <c:v>8.3730000000000011</c:v>
                </c:pt>
                <c:pt idx="19">
                  <c:v>10.657</c:v>
                </c:pt>
                <c:pt idx="20">
                  <c:v>9.7650000000000006</c:v>
                </c:pt>
                <c:pt idx="21">
                  <c:v>5.7530000000000001</c:v>
                </c:pt>
                <c:pt idx="22">
                  <c:v>3.2859999999999996</c:v>
                </c:pt>
                <c:pt idx="23">
                  <c:v>9.032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9096208"/>
        <c:axId val="4490966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38.857000000000006</c:v>
                </c:pt>
                <c:pt idx="1">
                  <c:v>34.133000000000003</c:v>
                </c:pt>
                <c:pt idx="2">
                  <c:v>25.974</c:v>
                </c:pt>
                <c:pt idx="3">
                  <c:v>13.878</c:v>
                </c:pt>
                <c:pt idx="4">
                  <c:v>12.15</c:v>
                </c:pt>
                <c:pt idx="5">
                  <c:v>21.27</c:v>
                </c:pt>
                <c:pt idx="6">
                  <c:v>21.96</c:v>
                </c:pt>
                <c:pt idx="7">
                  <c:v>28.999000000000002</c:v>
                </c:pt>
                <c:pt idx="8">
                  <c:v>36.743000000000002</c:v>
                </c:pt>
                <c:pt idx="9">
                  <c:v>39.43</c:v>
                </c:pt>
                <c:pt idx="10">
                  <c:v>36.280999999999999</c:v>
                </c:pt>
                <c:pt idx="11">
                  <c:v>26.476999999999997</c:v>
                </c:pt>
                <c:pt idx="12">
                  <c:v>21.339000000000002</c:v>
                </c:pt>
                <c:pt idx="13">
                  <c:v>12.775</c:v>
                </c:pt>
                <c:pt idx="14">
                  <c:v>9.3129999999999988</c:v>
                </c:pt>
                <c:pt idx="15">
                  <c:v>6.2640000000000002</c:v>
                </c:pt>
                <c:pt idx="16">
                  <c:v>13.288</c:v>
                </c:pt>
                <c:pt idx="17">
                  <c:v>13.084</c:v>
                </c:pt>
                <c:pt idx="18">
                  <c:v>14.172000000000001</c:v>
                </c:pt>
                <c:pt idx="19">
                  <c:v>16.699000000000002</c:v>
                </c:pt>
                <c:pt idx="20">
                  <c:v>13.569000000000001</c:v>
                </c:pt>
                <c:pt idx="21">
                  <c:v>13.256</c:v>
                </c:pt>
                <c:pt idx="22">
                  <c:v>9.972999999999999</c:v>
                </c:pt>
                <c:pt idx="23">
                  <c:v>15.992999999999999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096208"/>
        <c:axId val="4490966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50.11</c:v>
                </c:pt>
                <c:pt idx="1">
                  <c:v>46.96</c:v>
                </c:pt>
                <c:pt idx="2">
                  <c:v>41.21</c:v>
                </c:pt>
                <c:pt idx="3">
                  <c:v>40.840000000000003</c:v>
                </c:pt>
                <c:pt idx="4">
                  <c:v>44.98</c:v>
                </c:pt>
                <c:pt idx="5">
                  <c:v>44.53</c:v>
                </c:pt>
                <c:pt idx="6">
                  <c:v>47.09</c:v>
                </c:pt>
                <c:pt idx="7">
                  <c:v>43.92</c:v>
                </c:pt>
                <c:pt idx="8">
                  <c:v>43</c:v>
                </c:pt>
                <c:pt idx="9">
                  <c:v>40.1</c:v>
                </c:pt>
                <c:pt idx="10">
                  <c:v>39.159999999999997</c:v>
                </c:pt>
                <c:pt idx="11">
                  <c:v>28.96</c:v>
                </c:pt>
                <c:pt idx="12">
                  <c:v>31.5</c:v>
                </c:pt>
                <c:pt idx="13">
                  <c:v>21.4</c:v>
                </c:pt>
                <c:pt idx="14">
                  <c:v>16.489999999999998</c:v>
                </c:pt>
                <c:pt idx="15">
                  <c:v>19.95</c:v>
                </c:pt>
                <c:pt idx="16">
                  <c:v>40.29</c:v>
                </c:pt>
                <c:pt idx="17">
                  <c:v>59.56</c:v>
                </c:pt>
                <c:pt idx="18">
                  <c:v>63.59</c:v>
                </c:pt>
                <c:pt idx="19">
                  <c:v>68.86</c:v>
                </c:pt>
                <c:pt idx="20">
                  <c:v>80</c:v>
                </c:pt>
                <c:pt idx="21">
                  <c:v>73</c:v>
                </c:pt>
                <c:pt idx="22">
                  <c:v>63.36</c:v>
                </c:pt>
                <c:pt idx="23">
                  <c:v>55.25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097384"/>
        <c:axId val="449096992"/>
      </c:lineChart>
      <c:catAx>
        <c:axId val="44909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096600"/>
        <c:crosses val="autoZero"/>
        <c:auto val="1"/>
        <c:lblAlgn val="ctr"/>
        <c:lblOffset val="100"/>
        <c:noMultiLvlLbl val="0"/>
      </c:catAx>
      <c:valAx>
        <c:axId val="449096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096208"/>
        <c:crosses val="autoZero"/>
        <c:crossBetween val="between"/>
      </c:valAx>
      <c:valAx>
        <c:axId val="449096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097384"/>
        <c:crosses val="max"/>
        <c:crossBetween val="between"/>
      </c:valAx>
      <c:catAx>
        <c:axId val="4490973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9096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44290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385.72099999999989</v>
          </cell>
        </row>
        <row r="31">
          <cell r="C31">
            <v>0</v>
          </cell>
        </row>
        <row r="32">
          <cell r="C32">
            <v>14.125</v>
          </cell>
        </row>
        <row r="33">
          <cell r="C33">
            <v>96.031000000000006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35.299999999999976</v>
          </cell>
        </row>
        <row r="39">
          <cell r="C39">
            <v>13.173999999999999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447.40300000000002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50.11</v>
          </cell>
          <cell r="C7">
            <v>46.96</v>
          </cell>
          <cell r="D7">
            <v>41.21</v>
          </cell>
          <cell r="E7">
            <v>40.840000000000003</v>
          </cell>
          <cell r="F7">
            <v>44.98</v>
          </cell>
          <cell r="G7">
            <v>44.53</v>
          </cell>
          <cell r="H7">
            <v>47.09</v>
          </cell>
          <cell r="I7">
            <v>43.92</v>
          </cell>
          <cell r="J7">
            <v>43</v>
          </cell>
          <cell r="K7">
            <v>40.1</v>
          </cell>
          <cell r="L7">
            <v>39.159999999999997</v>
          </cell>
          <cell r="M7">
            <v>28.96</v>
          </cell>
          <cell r="N7">
            <v>31.5</v>
          </cell>
          <cell r="O7">
            <v>21.4</v>
          </cell>
          <cell r="P7">
            <v>16.489999999999998</v>
          </cell>
          <cell r="Q7">
            <v>19.95</v>
          </cell>
          <cell r="R7">
            <v>40.29</v>
          </cell>
          <cell r="S7">
            <v>59.56</v>
          </cell>
          <cell r="T7">
            <v>63.59</v>
          </cell>
          <cell r="U7">
            <v>68.86</v>
          </cell>
          <cell r="V7">
            <v>80</v>
          </cell>
          <cell r="W7">
            <v>73</v>
          </cell>
          <cell r="X7">
            <v>63.36</v>
          </cell>
          <cell r="Y7">
            <v>55.25</v>
          </cell>
        </row>
        <row r="59">
          <cell r="B59">
            <v>33.646999999999998</v>
          </cell>
          <cell r="C59">
            <v>28.932999999999996</v>
          </cell>
          <cell r="D59">
            <v>21.202000000000002</v>
          </cell>
          <cell r="E59">
            <v>11.264000000000001</v>
          </cell>
          <cell r="F59">
            <v>7.3230000000000004</v>
          </cell>
          <cell r="G59">
            <v>15.381999999999998</v>
          </cell>
          <cell r="H59">
            <v>18.606999999999996</v>
          </cell>
          <cell r="I59">
            <v>26.901</v>
          </cell>
          <cell r="J59">
            <v>34.349999999999994</v>
          </cell>
          <cell r="K59">
            <v>35.125999999999998</v>
          </cell>
          <cell r="L59">
            <v>29.286999999999999</v>
          </cell>
          <cell r="M59">
            <v>20.818999999999999</v>
          </cell>
          <cell r="N59">
            <v>12.519</v>
          </cell>
          <cell r="O59">
            <v>6.3159999999999998</v>
          </cell>
          <cell r="P59">
            <v>6.4949999999999992</v>
          </cell>
          <cell r="Q59">
            <v>5.032</v>
          </cell>
          <cell r="R59">
            <v>12.644</v>
          </cell>
          <cell r="S59">
            <v>13.007999999999999</v>
          </cell>
          <cell r="T59">
            <v>8.3730000000000011</v>
          </cell>
          <cell r="U59">
            <v>10.657</v>
          </cell>
          <cell r="V59">
            <v>9.7650000000000006</v>
          </cell>
          <cell r="W59">
            <v>5.7530000000000001</v>
          </cell>
          <cell r="X59">
            <v>3.2859999999999996</v>
          </cell>
          <cell r="Y59">
            <v>9.032</v>
          </cell>
        </row>
        <row r="65">
          <cell r="F65">
            <v>1.056</v>
          </cell>
          <cell r="G65">
            <v>2.8420000000000001</v>
          </cell>
          <cell r="H65">
            <v>2.391</v>
          </cell>
          <cell r="I65">
            <v>1.2310000000000001</v>
          </cell>
          <cell r="O65">
            <v>0.33900000000000002</v>
          </cell>
          <cell r="P65">
            <v>0.83799999999999997</v>
          </cell>
          <cell r="R65">
            <v>0.34</v>
          </cell>
          <cell r="S65">
            <v>7.5999999999999998E-2</v>
          </cell>
          <cell r="U65">
            <v>0.68</v>
          </cell>
          <cell r="V65">
            <v>0.378</v>
          </cell>
          <cell r="W65">
            <v>0.34599999999999997</v>
          </cell>
          <cell r="X65">
            <v>1.6120000000000001</v>
          </cell>
          <cell r="Y65">
            <v>1.996</v>
          </cell>
        </row>
        <row r="66">
          <cell r="B66">
            <v>5.2100000000000009</v>
          </cell>
          <cell r="C66">
            <v>5.2</v>
          </cell>
          <cell r="D66">
            <v>4.7720000000000002</v>
          </cell>
          <cell r="E66">
            <v>2.6139999999999999</v>
          </cell>
          <cell r="F66">
            <v>3.7709999999999999</v>
          </cell>
          <cell r="G66">
            <v>3.0459999999999998</v>
          </cell>
          <cell r="H66">
            <v>0.96199999999999997</v>
          </cell>
          <cell r="I66">
            <v>0.86699999999999999</v>
          </cell>
          <cell r="J66">
            <v>2.3929999999999998</v>
          </cell>
          <cell r="K66">
            <v>4.3040000000000003</v>
          </cell>
          <cell r="L66">
            <v>6.9939999999999998</v>
          </cell>
          <cell r="M66">
            <v>5.6579999999999995</v>
          </cell>
          <cell r="N66">
            <v>8.82</v>
          </cell>
          <cell r="O66">
            <v>6.12</v>
          </cell>
          <cell r="P66">
            <v>1.98</v>
          </cell>
          <cell r="Q66">
            <v>1.232</v>
          </cell>
          <cell r="R66">
            <v>0.30399999999999999</v>
          </cell>
          <cell r="T66">
            <v>5.7990000000000004</v>
          </cell>
          <cell r="U66">
            <v>5.3620000000000001</v>
          </cell>
          <cell r="V66">
            <v>3.4260000000000002</v>
          </cell>
          <cell r="W66">
            <v>7.157</v>
          </cell>
          <cell r="X66">
            <v>5.0749999999999993</v>
          </cell>
          <cell r="Y66">
            <v>4.9649999999999999</v>
          </cell>
        </row>
      </sheetData>
      <sheetData sheetId="17">
        <row r="59">
          <cell r="B59">
            <v>37.108000000000004</v>
          </cell>
          <cell r="C59">
            <v>32.518000000000001</v>
          </cell>
          <cell r="D59">
            <v>24.395</v>
          </cell>
          <cell r="E59">
            <v>12.745999999999999</v>
          </cell>
          <cell r="F59">
            <v>11.35</v>
          </cell>
          <cell r="G59">
            <v>20.47</v>
          </cell>
          <cell r="H59">
            <v>18.66</v>
          </cell>
          <cell r="I59">
            <v>26.698999999999998</v>
          </cell>
          <cell r="J59">
            <v>34.22</v>
          </cell>
          <cell r="K59">
            <v>37.506999999999998</v>
          </cell>
          <cell r="L59">
            <v>33.081000000000003</v>
          </cell>
          <cell r="M59">
            <v>23.776000000000003</v>
          </cell>
          <cell r="N59">
            <v>18.389000000000003</v>
          </cell>
          <cell r="O59">
            <v>9.8119999999999994</v>
          </cell>
          <cell r="P59">
            <v>6.36</v>
          </cell>
          <cell r="Q59">
            <v>3.27</v>
          </cell>
          <cell r="R59">
            <v>10.31</v>
          </cell>
          <cell r="S59">
            <v>10.039999999999999</v>
          </cell>
          <cell r="T59">
            <v>12.272</v>
          </cell>
          <cell r="U59">
            <v>15.899000000000001</v>
          </cell>
          <cell r="V59">
            <v>12.769</v>
          </cell>
          <cell r="W59">
            <v>12.456000000000001</v>
          </cell>
          <cell r="X59">
            <v>9.173</v>
          </cell>
          <cell r="Y59">
            <v>14.122999999999999</v>
          </cell>
        </row>
        <row r="64">
          <cell r="B64">
            <v>0.8</v>
          </cell>
          <cell r="C64">
            <v>0.8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  <cell r="H64">
            <v>3.3</v>
          </cell>
          <cell r="I64">
            <v>2.2999999999999998</v>
          </cell>
          <cell r="J64">
            <v>1.9</v>
          </cell>
          <cell r="K64">
            <v>1.9</v>
          </cell>
          <cell r="L64">
            <v>1.9</v>
          </cell>
          <cell r="M64">
            <v>1.9</v>
          </cell>
          <cell r="N64">
            <v>1.9</v>
          </cell>
          <cell r="O64">
            <v>1.9</v>
          </cell>
          <cell r="P64">
            <v>1.9</v>
          </cell>
          <cell r="Q64">
            <v>1.9</v>
          </cell>
          <cell r="R64">
            <v>1.9</v>
          </cell>
          <cell r="S64">
            <v>1.9</v>
          </cell>
          <cell r="T64">
            <v>1.9</v>
          </cell>
          <cell r="U64">
            <v>0.8</v>
          </cell>
          <cell r="V64">
            <v>0.8</v>
          </cell>
          <cell r="W64">
            <v>0.8</v>
          </cell>
          <cell r="X64">
            <v>0.8</v>
          </cell>
          <cell r="Y64">
            <v>0.8</v>
          </cell>
        </row>
        <row r="65">
          <cell r="B65">
            <v>0.94899999999999995</v>
          </cell>
          <cell r="C65">
            <v>0.81499999999999995</v>
          </cell>
          <cell r="D65">
            <v>0.77900000000000003</v>
          </cell>
          <cell r="E65">
            <v>0.33200000000000002</v>
          </cell>
          <cell r="J65">
            <v>0.623</v>
          </cell>
          <cell r="K65">
            <v>2.3E-2</v>
          </cell>
          <cell r="L65">
            <v>1.3</v>
          </cell>
          <cell r="M65">
            <v>0.80100000000000005</v>
          </cell>
          <cell r="N65">
            <v>1.05</v>
          </cell>
          <cell r="O65">
            <v>1.0629999999999999</v>
          </cell>
          <cell r="P65">
            <v>1.0529999999999999</v>
          </cell>
          <cell r="Q65">
            <v>1.0940000000000001</v>
          </cell>
          <cell r="R65">
            <v>1.0780000000000001</v>
          </cell>
          <cell r="S65">
            <v>1.1439999999999999</v>
          </cell>
          <cell r="Y65">
            <v>1.07</v>
          </cell>
        </row>
      </sheetData>
      <sheetData sheetId="18">
        <row r="7">
          <cell r="B7">
            <v>50.11</v>
          </cell>
          <cell r="C7">
            <v>46.96</v>
          </cell>
          <cell r="D7">
            <v>41.21</v>
          </cell>
          <cell r="E7">
            <v>40.840000000000003</v>
          </cell>
          <cell r="F7">
            <v>44.98</v>
          </cell>
          <cell r="G7">
            <v>44.53</v>
          </cell>
          <cell r="H7">
            <v>47.09</v>
          </cell>
          <cell r="I7">
            <v>43.92</v>
          </cell>
          <cell r="J7">
            <v>43</v>
          </cell>
          <cell r="K7">
            <v>40.1</v>
          </cell>
          <cell r="L7">
            <v>39.159999999999997</v>
          </cell>
          <cell r="M7">
            <v>28.96</v>
          </cell>
          <cell r="N7">
            <v>31.5</v>
          </cell>
          <cell r="O7">
            <v>21.4</v>
          </cell>
          <cell r="P7">
            <v>16.489999999999998</v>
          </cell>
          <cell r="Q7">
            <v>19.95</v>
          </cell>
          <cell r="R7">
            <v>40.29</v>
          </cell>
          <cell r="S7">
            <v>59.56</v>
          </cell>
          <cell r="T7">
            <v>63.59</v>
          </cell>
          <cell r="U7">
            <v>68.86</v>
          </cell>
          <cell r="V7">
            <v>80</v>
          </cell>
          <cell r="W7">
            <v>73</v>
          </cell>
          <cell r="X7">
            <v>63.36</v>
          </cell>
          <cell r="Y7">
            <v>55.25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VIENER</v>
          </cell>
        </row>
        <row r="29">
          <cell r="A29" t="str">
            <v>WOOTIS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44286</v>
          </cell>
        </row>
        <row r="4">
          <cell r="B4">
            <v>44286</v>
          </cell>
        </row>
        <row r="5">
          <cell r="B5">
            <v>44286</v>
          </cell>
        </row>
        <row r="6">
          <cell r="B6">
            <v>44286</v>
          </cell>
        </row>
        <row r="7">
          <cell r="B7">
            <v>44286</v>
          </cell>
        </row>
        <row r="8">
          <cell r="B8">
            <v>44286</v>
          </cell>
        </row>
        <row r="9">
          <cell r="B9">
            <v>44286</v>
          </cell>
        </row>
        <row r="10">
          <cell r="B10">
            <v>44286</v>
          </cell>
        </row>
        <row r="11">
          <cell r="B11">
            <v>44286</v>
          </cell>
        </row>
        <row r="12">
          <cell r="B12">
            <v>44286</v>
          </cell>
        </row>
        <row r="13">
          <cell r="B13">
            <v>44286</v>
          </cell>
        </row>
        <row r="14">
          <cell r="B14">
            <v>44286</v>
          </cell>
        </row>
        <row r="15">
          <cell r="B15">
            <v>44286</v>
          </cell>
        </row>
        <row r="16">
          <cell r="B16">
            <v>44286</v>
          </cell>
        </row>
      </sheetData>
      <sheetData sheetId="41">
        <row r="2">
          <cell r="C2">
            <v>44291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746.32500000000005</v>
          </cell>
          <cell r="J12">
            <v>746.32500000000005</v>
          </cell>
          <cell r="K12">
            <v>746.32500000000005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38.856999999999992</v>
      </c>
      <c r="C4" s="18">
        <v>34.133000000000003</v>
      </c>
      <c r="D4" s="18">
        <v>25.974000000000004</v>
      </c>
      <c r="E4" s="18">
        <v>13.878</v>
      </c>
      <c r="F4" s="18">
        <v>12.15</v>
      </c>
      <c r="G4" s="18">
        <v>21.269999999999992</v>
      </c>
      <c r="H4" s="18">
        <v>21.959999999999997</v>
      </c>
      <c r="I4" s="18">
        <v>28.998999999999999</v>
      </c>
      <c r="J4" s="18">
        <v>36.742999999999995</v>
      </c>
      <c r="K4" s="18">
        <v>39.429999999999993</v>
      </c>
      <c r="L4" s="18">
        <v>36.280999999999999</v>
      </c>
      <c r="M4" s="18">
        <v>26.477</v>
      </c>
      <c r="N4" s="18">
        <v>21.338999999999999</v>
      </c>
      <c r="O4" s="18">
        <v>12.774999999999999</v>
      </c>
      <c r="P4" s="18">
        <v>9.3130000000000006</v>
      </c>
      <c r="Q4" s="18">
        <v>6.2639999999999993</v>
      </c>
      <c r="R4" s="18">
        <v>13.287999999999998</v>
      </c>
      <c r="S4" s="18">
        <v>13.084</v>
      </c>
      <c r="T4" s="18">
        <v>14.172000000000001</v>
      </c>
      <c r="U4" s="18">
        <v>16.698999999999998</v>
      </c>
      <c r="V4" s="18">
        <v>13.569000000000003</v>
      </c>
      <c r="W4" s="18">
        <v>13.255999999999998</v>
      </c>
      <c r="X4" s="18">
        <v>9.9730000000000008</v>
      </c>
      <c r="Y4" s="18">
        <v>15.993000000000002</v>
      </c>
      <c r="Z4" s="19"/>
      <c r="AA4" s="20">
        <f>SUM(B4:Z4)</f>
        <v>495.87700000000001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50.11</v>
      </c>
      <c r="C7" s="28">
        <v>46.96</v>
      </c>
      <c r="D7" s="28">
        <v>41.21</v>
      </c>
      <c r="E7" s="28">
        <v>40.840000000000003</v>
      </c>
      <c r="F7" s="28">
        <v>44.98</v>
      </c>
      <c r="G7" s="28">
        <v>44.53</v>
      </c>
      <c r="H7" s="28">
        <v>47.09</v>
      </c>
      <c r="I7" s="28">
        <v>43.92</v>
      </c>
      <c r="J7" s="28">
        <v>43</v>
      </c>
      <c r="K7" s="28">
        <v>40.1</v>
      </c>
      <c r="L7" s="28">
        <v>39.159999999999997</v>
      </c>
      <c r="M7" s="28">
        <v>28.96</v>
      </c>
      <c r="N7" s="28">
        <v>31.5</v>
      </c>
      <c r="O7" s="28">
        <v>21.4</v>
      </c>
      <c r="P7" s="28">
        <v>16.489999999999998</v>
      </c>
      <c r="Q7" s="28">
        <v>19.95</v>
      </c>
      <c r="R7" s="28">
        <v>40.29</v>
      </c>
      <c r="S7" s="28">
        <v>59.56</v>
      </c>
      <c r="T7" s="28">
        <v>63.59</v>
      </c>
      <c r="U7" s="28">
        <v>68.86</v>
      </c>
      <c r="V7" s="28">
        <v>80</v>
      </c>
      <c r="W7" s="28">
        <v>73</v>
      </c>
      <c r="X7" s="28">
        <v>63.36</v>
      </c>
      <c r="Y7" s="28">
        <v>55.25</v>
      </c>
      <c r="Z7" s="29"/>
      <c r="AA7" s="30">
        <f>IF(SUM(GR_MAINLAND_MCP_SUM_SELL)&lt;&gt;0,AVERAGEIF(GR_MAINLAND_MCP_SUM_SELL,"&lt;&gt;"""),"")</f>
        <v>46.004583333333336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33.646999999999998</v>
      </c>
      <c r="C13" s="52">
        <v>28.932999999999996</v>
      </c>
      <c r="D13" s="52">
        <v>21.202000000000002</v>
      </c>
      <c r="E13" s="52">
        <v>11.264000000000001</v>
      </c>
      <c r="F13" s="52">
        <v>7.3230000000000004</v>
      </c>
      <c r="G13" s="52">
        <v>15.381999999999998</v>
      </c>
      <c r="H13" s="52">
        <v>18.606999999999996</v>
      </c>
      <c r="I13" s="52">
        <v>26.901</v>
      </c>
      <c r="J13" s="52">
        <v>34.349999999999994</v>
      </c>
      <c r="K13" s="52">
        <v>35.125999999999998</v>
      </c>
      <c r="L13" s="52">
        <v>29.286999999999999</v>
      </c>
      <c r="M13" s="52">
        <v>20.818999999999999</v>
      </c>
      <c r="N13" s="52">
        <v>12.519</v>
      </c>
      <c r="O13" s="52">
        <v>6.3159999999999998</v>
      </c>
      <c r="P13" s="52">
        <v>6.4949999999999992</v>
      </c>
      <c r="Q13" s="52">
        <v>5.032</v>
      </c>
      <c r="R13" s="52">
        <v>12.644</v>
      </c>
      <c r="S13" s="52">
        <v>13.007999999999999</v>
      </c>
      <c r="T13" s="52">
        <v>8.3730000000000011</v>
      </c>
      <c r="U13" s="52">
        <v>10.657</v>
      </c>
      <c r="V13" s="52">
        <v>9.7650000000000006</v>
      </c>
      <c r="W13" s="52">
        <v>5.7530000000000001</v>
      </c>
      <c r="X13" s="52">
        <v>3.2859999999999996</v>
      </c>
      <c r="Y13" s="52">
        <v>9.032</v>
      </c>
      <c r="Z13" s="53"/>
      <c r="AA13" s="54">
        <f>SUM(B13:Z13)</f>
        <v>385.72099999999989</v>
      </c>
    </row>
    <row r="14" spans="1:27" ht="30" customHeight="1" thickBot="1" x14ac:dyDescent="0.25">
      <c r="A14" s="55" t="s">
        <v>10</v>
      </c>
      <c r="B14" s="56">
        <f>IF(LEN(B$2)&gt;0,SUM(B10:B13),"")</f>
        <v>33.646999999999998</v>
      </c>
      <c r="C14" s="57">
        <f t="shared" ref="C14:Z14" si="0">IF(LEN(C$2)&gt;0,SUM(C10:C13),"")</f>
        <v>28.932999999999996</v>
      </c>
      <c r="D14" s="57">
        <f t="shared" si="0"/>
        <v>21.202000000000002</v>
      </c>
      <c r="E14" s="57">
        <f t="shared" si="0"/>
        <v>11.264000000000001</v>
      </c>
      <c r="F14" s="57">
        <f t="shared" si="0"/>
        <v>7.3230000000000004</v>
      </c>
      <c r="G14" s="57">
        <f t="shared" si="0"/>
        <v>15.381999999999998</v>
      </c>
      <c r="H14" s="57">
        <f t="shared" si="0"/>
        <v>18.606999999999996</v>
      </c>
      <c r="I14" s="57">
        <f t="shared" si="0"/>
        <v>26.901</v>
      </c>
      <c r="J14" s="57">
        <f t="shared" si="0"/>
        <v>34.349999999999994</v>
      </c>
      <c r="K14" s="57">
        <f t="shared" si="0"/>
        <v>35.125999999999998</v>
      </c>
      <c r="L14" s="57">
        <f t="shared" si="0"/>
        <v>29.286999999999999</v>
      </c>
      <c r="M14" s="57">
        <f t="shared" si="0"/>
        <v>20.818999999999999</v>
      </c>
      <c r="N14" s="57">
        <f t="shared" si="0"/>
        <v>12.519</v>
      </c>
      <c r="O14" s="57">
        <f t="shared" si="0"/>
        <v>6.3159999999999998</v>
      </c>
      <c r="P14" s="57">
        <f t="shared" si="0"/>
        <v>6.4949999999999992</v>
      </c>
      <c r="Q14" s="57">
        <f t="shared" si="0"/>
        <v>5.032</v>
      </c>
      <c r="R14" s="57">
        <f t="shared" si="0"/>
        <v>12.644</v>
      </c>
      <c r="S14" s="57">
        <f t="shared" si="0"/>
        <v>13.007999999999999</v>
      </c>
      <c r="T14" s="57">
        <f t="shared" si="0"/>
        <v>8.3730000000000011</v>
      </c>
      <c r="U14" s="57">
        <f t="shared" si="0"/>
        <v>10.657</v>
      </c>
      <c r="V14" s="57">
        <f t="shared" si="0"/>
        <v>9.7650000000000006</v>
      </c>
      <c r="W14" s="57">
        <f t="shared" si="0"/>
        <v>5.7530000000000001</v>
      </c>
      <c r="X14" s="57">
        <f t="shared" si="0"/>
        <v>3.2859999999999996</v>
      </c>
      <c r="Y14" s="57">
        <f t="shared" si="0"/>
        <v>9.032</v>
      </c>
      <c r="Z14" s="58" t="str">
        <f t="shared" si="0"/>
        <v/>
      </c>
      <c r="AA14" s="59">
        <f>SUM(AA9:AA13)</f>
        <v>385.72099999999989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>
        <v>1.056</v>
      </c>
      <c r="G18" s="72">
        <v>2.8420000000000001</v>
      </c>
      <c r="H18" s="72">
        <v>2.391</v>
      </c>
      <c r="I18" s="72">
        <v>1.2310000000000001</v>
      </c>
      <c r="J18" s="72"/>
      <c r="K18" s="72"/>
      <c r="L18" s="72"/>
      <c r="M18" s="72"/>
      <c r="N18" s="72"/>
      <c r="O18" s="72">
        <v>0.33900000000000002</v>
      </c>
      <c r="P18" s="72">
        <v>0.83799999999999997</v>
      </c>
      <c r="Q18" s="72"/>
      <c r="R18" s="72">
        <v>0.34</v>
      </c>
      <c r="S18" s="72">
        <v>7.5999999999999998E-2</v>
      </c>
      <c r="T18" s="72"/>
      <c r="U18" s="72">
        <v>0.68</v>
      </c>
      <c r="V18" s="72">
        <v>0.378</v>
      </c>
      <c r="W18" s="72">
        <v>0.34599999999999997</v>
      </c>
      <c r="X18" s="72">
        <v>1.6120000000000001</v>
      </c>
      <c r="Y18" s="72">
        <v>1.996</v>
      </c>
      <c r="Z18" s="73"/>
      <c r="AA18" s="74">
        <f>SUM(B18:Z18)</f>
        <v>14.125</v>
      </c>
    </row>
    <row r="19" spans="1:27" ht="24.95" customHeight="1" x14ac:dyDescent="0.2">
      <c r="A19" s="70" t="s">
        <v>14</v>
      </c>
      <c r="B19" s="75">
        <v>5.2100000000000009</v>
      </c>
      <c r="C19" s="76">
        <v>5.2</v>
      </c>
      <c r="D19" s="76">
        <v>4.7720000000000002</v>
      </c>
      <c r="E19" s="76">
        <v>2.6139999999999999</v>
      </c>
      <c r="F19" s="76">
        <v>3.7709999999999999</v>
      </c>
      <c r="G19" s="76">
        <v>3.0459999999999998</v>
      </c>
      <c r="H19" s="76">
        <v>0.96199999999999997</v>
      </c>
      <c r="I19" s="76">
        <v>0.86699999999999999</v>
      </c>
      <c r="J19" s="76">
        <v>2.3929999999999998</v>
      </c>
      <c r="K19" s="76">
        <v>4.3040000000000003</v>
      </c>
      <c r="L19" s="76">
        <v>6.9939999999999998</v>
      </c>
      <c r="M19" s="76">
        <v>5.6579999999999995</v>
      </c>
      <c r="N19" s="76">
        <v>8.82</v>
      </c>
      <c r="O19" s="76">
        <v>6.12</v>
      </c>
      <c r="P19" s="76">
        <v>1.98</v>
      </c>
      <c r="Q19" s="76">
        <v>1.232</v>
      </c>
      <c r="R19" s="76">
        <v>0.30399999999999999</v>
      </c>
      <c r="S19" s="76"/>
      <c r="T19" s="76">
        <v>5.7990000000000004</v>
      </c>
      <c r="U19" s="76">
        <v>5.3620000000000001</v>
      </c>
      <c r="V19" s="76">
        <v>3.4260000000000002</v>
      </c>
      <c r="W19" s="76">
        <v>7.157</v>
      </c>
      <c r="X19" s="76">
        <v>5.0749999999999993</v>
      </c>
      <c r="Y19" s="76">
        <v>4.9649999999999999</v>
      </c>
      <c r="Z19" s="73"/>
      <c r="AA19" s="74">
        <f>SUM(B19:Z19)</f>
        <v>96.031000000000006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5.2100000000000009</v>
      </c>
      <c r="C22" s="83">
        <f t="shared" ref="C22:Z22" si="1">IF(LEN(C$2)&gt;0,SUM(C17:C21),"")</f>
        <v>5.2</v>
      </c>
      <c r="D22" s="83">
        <f t="shared" si="1"/>
        <v>4.7720000000000002</v>
      </c>
      <c r="E22" s="83">
        <f t="shared" si="1"/>
        <v>2.6139999999999999</v>
      </c>
      <c r="F22" s="83">
        <f t="shared" si="1"/>
        <v>4.827</v>
      </c>
      <c r="G22" s="83">
        <f t="shared" si="1"/>
        <v>5.8879999999999999</v>
      </c>
      <c r="H22" s="83">
        <f t="shared" si="1"/>
        <v>3.3529999999999998</v>
      </c>
      <c r="I22" s="83">
        <f t="shared" si="1"/>
        <v>2.0979999999999999</v>
      </c>
      <c r="J22" s="83">
        <f t="shared" si="1"/>
        <v>2.3929999999999998</v>
      </c>
      <c r="K22" s="83">
        <f t="shared" si="1"/>
        <v>4.3040000000000003</v>
      </c>
      <c r="L22" s="83">
        <f t="shared" si="1"/>
        <v>6.9939999999999998</v>
      </c>
      <c r="M22" s="83">
        <f t="shared" si="1"/>
        <v>5.6579999999999995</v>
      </c>
      <c r="N22" s="83">
        <f t="shared" si="1"/>
        <v>8.82</v>
      </c>
      <c r="O22" s="83">
        <f t="shared" si="1"/>
        <v>6.4590000000000005</v>
      </c>
      <c r="P22" s="83">
        <f t="shared" si="1"/>
        <v>2.8180000000000001</v>
      </c>
      <c r="Q22" s="83">
        <f t="shared" si="1"/>
        <v>1.232</v>
      </c>
      <c r="R22" s="83">
        <f t="shared" si="1"/>
        <v>0.64400000000000002</v>
      </c>
      <c r="S22" s="83">
        <f t="shared" si="1"/>
        <v>7.5999999999999998E-2</v>
      </c>
      <c r="T22" s="83">
        <f t="shared" si="1"/>
        <v>5.7990000000000004</v>
      </c>
      <c r="U22" s="83">
        <f t="shared" si="1"/>
        <v>6.0419999999999998</v>
      </c>
      <c r="V22" s="83">
        <f t="shared" si="1"/>
        <v>3.8040000000000003</v>
      </c>
      <c r="W22" s="83">
        <f t="shared" si="1"/>
        <v>7.5030000000000001</v>
      </c>
      <c r="X22" s="83">
        <f t="shared" si="1"/>
        <v>6.6869999999999994</v>
      </c>
      <c r="Y22" s="83">
        <f t="shared" si="1"/>
        <v>6.9610000000000003</v>
      </c>
      <c r="Z22" s="84" t="str">
        <f t="shared" si="1"/>
        <v/>
      </c>
      <c r="AA22" s="85">
        <f>SUM(AA17:AA21)</f>
        <v>110.15600000000001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38.856999999999999</v>
      </c>
      <c r="C26" s="72">
        <v>34.133000000000003</v>
      </c>
      <c r="D26" s="72">
        <v>25.974</v>
      </c>
      <c r="E26" s="72">
        <v>13.878</v>
      </c>
      <c r="F26" s="72">
        <v>12.15</v>
      </c>
      <c r="G26" s="72">
        <v>21.27</v>
      </c>
      <c r="H26" s="72">
        <v>21.96</v>
      </c>
      <c r="I26" s="72">
        <v>28.998999999999999</v>
      </c>
      <c r="J26" s="72">
        <v>36.743000000000002</v>
      </c>
      <c r="K26" s="72">
        <v>39.43</v>
      </c>
      <c r="L26" s="72">
        <v>36.280999999999999</v>
      </c>
      <c r="M26" s="72">
        <v>26.477</v>
      </c>
      <c r="N26" s="72">
        <v>21.338999999999999</v>
      </c>
      <c r="O26" s="72">
        <v>12.775</v>
      </c>
      <c r="P26" s="72">
        <v>9.3130000000000006</v>
      </c>
      <c r="Q26" s="72">
        <v>6.2640000000000002</v>
      </c>
      <c r="R26" s="72">
        <v>13.288</v>
      </c>
      <c r="S26" s="72">
        <v>13.084</v>
      </c>
      <c r="T26" s="72">
        <v>14.172000000000001</v>
      </c>
      <c r="U26" s="72">
        <v>16.699000000000002</v>
      </c>
      <c r="V26" s="72">
        <v>13.569000000000001</v>
      </c>
      <c r="W26" s="72">
        <v>13.256</v>
      </c>
      <c r="X26" s="72">
        <v>9.9730000000000008</v>
      </c>
      <c r="Y26" s="72">
        <v>15.993</v>
      </c>
      <c r="Z26" s="73"/>
      <c r="AA26" s="74">
        <f>SUM(B26:Z26)</f>
        <v>495.87700000000007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38.856999999999999</v>
      </c>
      <c r="C28" s="57">
        <f t="shared" ref="C28:Z28" si="2">IF(LEN(C$2)&gt;0,SUM(C25:C27),"")</f>
        <v>34.133000000000003</v>
      </c>
      <c r="D28" s="57">
        <f t="shared" si="2"/>
        <v>25.974</v>
      </c>
      <c r="E28" s="57">
        <f t="shared" si="2"/>
        <v>13.878</v>
      </c>
      <c r="F28" s="57">
        <f t="shared" si="2"/>
        <v>12.15</v>
      </c>
      <c r="G28" s="57">
        <f t="shared" si="2"/>
        <v>21.27</v>
      </c>
      <c r="H28" s="57">
        <f t="shared" si="2"/>
        <v>21.96</v>
      </c>
      <c r="I28" s="57">
        <f t="shared" si="2"/>
        <v>28.998999999999999</v>
      </c>
      <c r="J28" s="57">
        <f t="shared" si="2"/>
        <v>36.743000000000002</v>
      </c>
      <c r="K28" s="57">
        <f t="shared" si="2"/>
        <v>39.43</v>
      </c>
      <c r="L28" s="57">
        <f t="shared" si="2"/>
        <v>36.280999999999999</v>
      </c>
      <c r="M28" s="57">
        <f t="shared" si="2"/>
        <v>26.477</v>
      </c>
      <c r="N28" s="57">
        <f t="shared" si="2"/>
        <v>21.338999999999999</v>
      </c>
      <c r="O28" s="57">
        <f t="shared" si="2"/>
        <v>12.775</v>
      </c>
      <c r="P28" s="57">
        <f t="shared" si="2"/>
        <v>9.3130000000000006</v>
      </c>
      <c r="Q28" s="57">
        <f t="shared" si="2"/>
        <v>6.2640000000000002</v>
      </c>
      <c r="R28" s="57">
        <f t="shared" si="2"/>
        <v>13.288</v>
      </c>
      <c r="S28" s="57">
        <f t="shared" si="2"/>
        <v>13.084</v>
      </c>
      <c r="T28" s="57">
        <f t="shared" si="2"/>
        <v>14.172000000000001</v>
      </c>
      <c r="U28" s="57">
        <f t="shared" si="2"/>
        <v>16.699000000000002</v>
      </c>
      <c r="V28" s="57">
        <f t="shared" si="2"/>
        <v>13.569000000000001</v>
      </c>
      <c r="W28" s="57">
        <f t="shared" si="2"/>
        <v>13.256</v>
      </c>
      <c r="X28" s="57">
        <f t="shared" si="2"/>
        <v>9.9730000000000008</v>
      </c>
      <c r="Y28" s="57">
        <f t="shared" si="2"/>
        <v>15.993</v>
      </c>
      <c r="Z28" s="58" t="str">
        <f t="shared" si="2"/>
        <v/>
      </c>
      <c r="AA28" s="59">
        <f>SUM(AA25:AA27)</f>
        <v>495.87700000000007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38.856999999999999</v>
      </c>
      <c r="C47" s="83">
        <f t="shared" ref="C47:Z47" si="8">IF(LEN(C$2)&gt;0,C14+C22+C36,"")</f>
        <v>34.132999999999996</v>
      </c>
      <c r="D47" s="83">
        <f t="shared" si="8"/>
        <v>25.974000000000004</v>
      </c>
      <c r="E47" s="83">
        <f t="shared" si="8"/>
        <v>13.878</v>
      </c>
      <c r="F47" s="83">
        <f t="shared" si="8"/>
        <v>12.15</v>
      </c>
      <c r="G47" s="83">
        <f t="shared" si="8"/>
        <v>21.269999999999996</v>
      </c>
      <c r="H47" s="83">
        <f t="shared" si="8"/>
        <v>21.959999999999994</v>
      </c>
      <c r="I47" s="83">
        <f t="shared" si="8"/>
        <v>28.998999999999999</v>
      </c>
      <c r="J47" s="83">
        <f t="shared" si="8"/>
        <v>36.742999999999995</v>
      </c>
      <c r="K47" s="83">
        <f t="shared" si="8"/>
        <v>39.43</v>
      </c>
      <c r="L47" s="83">
        <f t="shared" si="8"/>
        <v>36.280999999999999</v>
      </c>
      <c r="M47" s="83">
        <f t="shared" si="8"/>
        <v>26.476999999999997</v>
      </c>
      <c r="N47" s="83">
        <f t="shared" si="8"/>
        <v>21.338999999999999</v>
      </c>
      <c r="O47" s="83">
        <f t="shared" si="8"/>
        <v>12.775</v>
      </c>
      <c r="P47" s="83">
        <f t="shared" si="8"/>
        <v>9.3129999999999988</v>
      </c>
      <c r="Q47" s="83">
        <f t="shared" si="8"/>
        <v>6.2640000000000002</v>
      </c>
      <c r="R47" s="83">
        <f t="shared" si="8"/>
        <v>13.288</v>
      </c>
      <c r="S47" s="83">
        <f t="shared" si="8"/>
        <v>13.084</v>
      </c>
      <c r="T47" s="83">
        <f t="shared" si="8"/>
        <v>14.172000000000001</v>
      </c>
      <c r="U47" s="83">
        <f t="shared" si="8"/>
        <v>16.698999999999998</v>
      </c>
      <c r="V47" s="83">
        <f t="shared" si="8"/>
        <v>13.569000000000001</v>
      </c>
      <c r="W47" s="83">
        <f t="shared" si="8"/>
        <v>13.256</v>
      </c>
      <c r="X47" s="83">
        <f t="shared" si="8"/>
        <v>9.972999999999999</v>
      </c>
      <c r="Y47" s="83">
        <f t="shared" si="8"/>
        <v>15.993</v>
      </c>
      <c r="Z47" s="84" t="str">
        <f t="shared" si="8"/>
        <v/>
      </c>
      <c r="AA47" s="100">
        <f>SUM(B47:Z47)</f>
        <v>495.87699999999995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38.857000000000006</v>
      </c>
      <c r="C4" s="18">
        <v>34.133000000000003</v>
      </c>
      <c r="D4" s="18">
        <v>25.974</v>
      </c>
      <c r="E4" s="18">
        <v>13.878</v>
      </c>
      <c r="F4" s="18">
        <v>12.15</v>
      </c>
      <c r="G4" s="18">
        <v>21.27</v>
      </c>
      <c r="H4" s="18">
        <v>21.96</v>
      </c>
      <c r="I4" s="18">
        <v>28.999000000000002</v>
      </c>
      <c r="J4" s="18">
        <v>36.743000000000002</v>
      </c>
      <c r="K4" s="18">
        <v>39.43</v>
      </c>
      <c r="L4" s="18">
        <v>36.280999999999999</v>
      </c>
      <c r="M4" s="18">
        <v>26.476999999999997</v>
      </c>
      <c r="N4" s="18">
        <v>21.339000000000002</v>
      </c>
      <c r="O4" s="18">
        <v>12.775</v>
      </c>
      <c r="P4" s="18">
        <v>9.3129999999999988</v>
      </c>
      <c r="Q4" s="18">
        <v>6.2640000000000002</v>
      </c>
      <c r="R4" s="18">
        <v>13.288</v>
      </c>
      <c r="S4" s="18">
        <v>13.084</v>
      </c>
      <c r="T4" s="18">
        <v>14.172000000000001</v>
      </c>
      <c r="U4" s="18">
        <v>16.699000000000002</v>
      </c>
      <c r="V4" s="18">
        <v>13.569000000000001</v>
      </c>
      <c r="W4" s="18">
        <v>13.256</v>
      </c>
      <c r="X4" s="18">
        <v>9.972999999999999</v>
      </c>
      <c r="Y4" s="18">
        <v>15.992999999999999</v>
      </c>
      <c r="Z4" s="19"/>
      <c r="AA4" s="20">
        <f>SUM(B4:Z4)</f>
        <v>495.87700000000007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50.11</v>
      </c>
      <c r="C7" s="28">
        <v>46.96</v>
      </c>
      <c r="D7" s="28">
        <v>41.21</v>
      </c>
      <c r="E7" s="28">
        <v>40.840000000000003</v>
      </c>
      <c r="F7" s="28">
        <v>44.98</v>
      </c>
      <c r="G7" s="28">
        <v>44.53</v>
      </c>
      <c r="H7" s="28">
        <v>47.09</v>
      </c>
      <c r="I7" s="28">
        <v>43.92</v>
      </c>
      <c r="J7" s="28">
        <v>43</v>
      </c>
      <c r="K7" s="28">
        <v>40.1</v>
      </c>
      <c r="L7" s="28">
        <v>39.159999999999997</v>
      </c>
      <c r="M7" s="28">
        <v>28.96</v>
      </c>
      <c r="N7" s="28">
        <v>31.5</v>
      </c>
      <c r="O7" s="28">
        <v>21.4</v>
      </c>
      <c r="P7" s="28">
        <v>16.489999999999998</v>
      </c>
      <c r="Q7" s="28">
        <v>19.95</v>
      </c>
      <c r="R7" s="28">
        <v>40.29</v>
      </c>
      <c r="S7" s="28">
        <v>59.56</v>
      </c>
      <c r="T7" s="28">
        <v>63.59</v>
      </c>
      <c r="U7" s="28">
        <v>68.86</v>
      </c>
      <c r="V7" s="28">
        <v>80</v>
      </c>
      <c r="W7" s="28">
        <v>73</v>
      </c>
      <c r="X7" s="28">
        <v>63.36</v>
      </c>
      <c r="Y7" s="28">
        <v>55.25</v>
      </c>
      <c r="Z7" s="29"/>
      <c r="AA7" s="30">
        <v>46.004583333333336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37.108000000000004</v>
      </c>
      <c r="C13" s="52">
        <v>32.518000000000001</v>
      </c>
      <c r="D13" s="52">
        <v>24.395</v>
      </c>
      <c r="E13" s="52">
        <v>12.745999999999999</v>
      </c>
      <c r="F13" s="52">
        <v>11.35</v>
      </c>
      <c r="G13" s="52">
        <v>20.47</v>
      </c>
      <c r="H13" s="52">
        <v>18.66</v>
      </c>
      <c r="I13" s="52">
        <v>26.698999999999998</v>
      </c>
      <c r="J13" s="52">
        <v>34.22</v>
      </c>
      <c r="K13" s="52">
        <v>37.506999999999998</v>
      </c>
      <c r="L13" s="52">
        <v>33.081000000000003</v>
      </c>
      <c r="M13" s="52">
        <v>23.776000000000003</v>
      </c>
      <c r="N13" s="52">
        <v>18.389000000000003</v>
      </c>
      <c r="O13" s="52">
        <v>9.8119999999999994</v>
      </c>
      <c r="P13" s="52">
        <v>6.36</v>
      </c>
      <c r="Q13" s="52">
        <v>3.27</v>
      </c>
      <c r="R13" s="52">
        <v>10.31</v>
      </c>
      <c r="S13" s="52">
        <v>10.039999999999999</v>
      </c>
      <c r="T13" s="52">
        <v>12.272</v>
      </c>
      <c r="U13" s="52">
        <v>15.899000000000001</v>
      </c>
      <c r="V13" s="52">
        <v>12.769</v>
      </c>
      <c r="W13" s="52">
        <v>12.456000000000001</v>
      </c>
      <c r="X13" s="52">
        <v>9.173</v>
      </c>
      <c r="Y13" s="52">
        <v>14.122999999999999</v>
      </c>
      <c r="Z13" s="53"/>
      <c r="AA13" s="54">
        <f>SUM(B13:Z13)</f>
        <v>447.40300000000002</v>
      </c>
    </row>
    <row r="14" spans="1:27" ht="30" customHeight="1" thickBot="1" x14ac:dyDescent="0.25">
      <c r="A14" s="55" t="s">
        <v>10</v>
      </c>
      <c r="B14" s="56">
        <f>IF(LEN(B$2)&gt;0,SUM(B10:B13),"")</f>
        <v>37.108000000000004</v>
      </c>
      <c r="C14" s="57">
        <f t="shared" ref="C14:Z14" si="0">IF(LEN(C$2)&gt;0,SUM(C10:C13),"")</f>
        <v>32.518000000000001</v>
      </c>
      <c r="D14" s="57">
        <f t="shared" si="0"/>
        <v>24.395</v>
      </c>
      <c r="E14" s="57">
        <f t="shared" si="0"/>
        <v>12.745999999999999</v>
      </c>
      <c r="F14" s="57">
        <f t="shared" si="0"/>
        <v>11.35</v>
      </c>
      <c r="G14" s="57">
        <f t="shared" si="0"/>
        <v>20.47</v>
      </c>
      <c r="H14" s="57">
        <f t="shared" si="0"/>
        <v>18.66</v>
      </c>
      <c r="I14" s="57">
        <f t="shared" si="0"/>
        <v>26.698999999999998</v>
      </c>
      <c r="J14" s="57">
        <f t="shared" si="0"/>
        <v>34.22</v>
      </c>
      <c r="K14" s="57">
        <f t="shared" si="0"/>
        <v>37.506999999999998</v>
      </c>
      <c r="L14" s="57">
        <f t="shared" si="0"/>
        <v>33.081000000000003</v>
      </c>
      <c r="M14" s="57">
        <f t="shared" si="0"/>
        <v>23.776000000000003</v>
      </c>
      <c r="N14" s="57">
        <f t="shared" si="0"/>
        <v>18.389000000000003</v>
      </c>
      <c r="O14" s="57">
        <f t="shared" si="0"/>
        <v>9.8119999999999994</v>
      </c>
      <c r="P14" s="57">
        <f t="shared" si="0"/>
        <v>6.36</v>
      </c>
      <c r="Q14" s="57">
        <f t="shared" si="0"/>
        <v>3.27</v>
      </c>
      <c r="R14" s="57">
        <f t="shared" si="0"/>
        <v>10.31</v>
      </c>
      <c r="S14" s="57">
        <f t="shared" si="0"/>
        <v>10.039999999999999</v>
      </c>
      <c r="T14" s="57">
        <f t="shared" si="0"/>
        <v>12.272</v>
      </c>
      <c r="U14" s="57">
        <f t="shared" si="0"/>
        <v>15.899000000000001</v>
      </c>
      <c r="V14" s="57">
        <f t="shared" si="0"/>
        <v>12.769</v>
      </c>
      <c r="W14" s="57">
        <f t="shared" si="0"/>
        <v>12.456000000000001</v>
      </c>
      <c r="X14" s="57">
        <f t="shared" si="0"/>
        <v>9.173</v>
      </c>
      <c r="Y14" s="57">
        <f t="shared" si="0"/>
        <v>14.122999999999999</v>
      </c>
      <c r="Z14" s="58" t="str">
        <f t="shared" si="0"/>
        <v/>
      </c>
      <c r="AA14" s="59">
        <f>SUM(AA9:AA13)</f>
        <v>447.40300000000002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>
        <v>0.8</v>
      </c>
      <c r="D17" s="67">
        <v>0.8</v>
      </c>
      <c r="E17" s="67">
        <v>0.8</v>
      </c>
      <c r="F17" s="67">
        <v>0.8</v>
      </c>
      <c r="G17" s="67">
        <v>0.8</v>
      </c>
      <c r="H17" s="67">
        <v>3.3</v>
      </c>
      <c r="I17" s="67">
        <v>2.2999999999999998</v>
      </c>
      <c r="J17" s="67">
        <v>1.9</v>
      </c>
      <c r="K17" s="67">
        <v>1.9</v>
      </c>
      <c r="L17" s="67">
        <v>1.9</v>
      </c>
      <c r="M17" s="67">
        <v>1.9</v>
      </c>
      <c r="N17" s="67">
        <v>1.9</v>
      </c>
      <c r="O17" s="67">
        <v>1.9</v>
      </c>
      <c r="P17" s="67">
        <v>1.9</v>
      </c>
      <c r="Q17" s="67">
        <v>1.9</v>
      </c>
      <c r="R17" s="67">
        <v>1.9</v>
      </c>
      <c r="S17" s="67">
        <v>1.9</v>
      </c>
      <c r="T17" s="67">
        <v>1.9</v>
      </c>
      <c r="U17" s="67">
        <v>0.8</v>
      </c>
      <c r="V17" s="67">
        <v>0.8</v>
      </c>
      <c r="W17" s="67">
        <v>0.8</v>
      </c>
      <c r="X17" s="67">
        <v>0.8</v>
      </c>
      <c r="Y17" s="67">
        <v>0.8</v>
      </c>
      <c r="Z17" s="68"/>
      <c r="AA17" s="69">
        <f>SUM(B17:Z17)</f>
        <v>35.299999999999976</v>
      </c>
    </row>
    <row r="18" spans="1:27" ht="24.95" customHeight="1" x14ac:dyDescent="0.2">
      <c r="A18" s="70" t="s">
        <v>13</v>
      </c>
      <c r="B18" s="71">
        <v>0.94899999999999995</v>
      </c>
      <c r="C18" s="72">
        <v>0.81499999999999995</v>
      </c>
      <c r="D18" s="72">
        <v>0.77900000000000003</v>
      </c>
      <c r="E18" s="72">
        <v>0.33200000000000002</v>
      </c>
      <c r="F18" s="72"/>
      <c r="G18" s="72"/>
      <c r="H18" s="72"/>
      <c r="I18" s="72"/>
      <c r="J18" s="72">
        <v>0.623</v>
      </c>
      <c r="K18" s="72">
        <v>2.3E-2</v>
      </c>
      <c r="L18" s="72">
        <v>1.3</v>
      </c>
      <c r="M18" s="72">
        <v>0.80100000000000005</v>
      </c>
      <c r="N18" s="72">
        <v>1.05</v>
      </c>
      <c r="O18" s="72">
        <v>1.0629999999999999</v>
      </c>
      <c r="P18" s="72">
        <v>1.0529999999999999</v>
      </c>
      <c r="Q18" s="72">
        <v>1.0940000000000001</v>
      </c>
      <c r="R18" s="72">
        <v>1.0780000000000001</v>
      </c>
      <c r="S18" s="72">
        <v>1.1439999999999999</v>
      </c>
      <c r="T18" s="72"/>
      <c r="U18" s="72"/>
      <c r="V18" s="72"/>
      <c r="W18" s="72"/>
      <c r="X18" s="72"/>
      <c r="Y18" s="72">
        <v>1.07</v>
      </c>
      <c r="Z18" s="73"/>
      <c r="AA18" s="74">
        <f>SUM(B18:Z18)</f>
        <v>13.173999999999999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1.7490000000000001</v>
      </c>
      <c r="C22" s="83">
        <f t="shared" si="1"/>
        <v>1.615</v>
      </c>
      <c r="D22" s="83">
        <f t="shared" si="1"/>
        <v>1.5790000000000002</v>
      </c>
      <c r="E22" s="83">
        <f t="shared" si="1"/>
        <v>1.1320000000000001</v>
      </c>
      <c r="F22" s="83">
        <f t="shared" si="1"/>
        <v>0.8</v>
      </c>
      <c r="G22" s="83">
        <f t="shared" si="1"/>
        <v>0.8</v>
      </c>
      <c r="H22" s="83">
        <f t="shared" si="1"/>
        <v>3.3</v>
      </c>
      <c r="I22" s="83">
        <f t="shared" si="1"/>
        <v>2.2999999999999998</v>
      </c>
      <c r="J22" s="83">
        <f t="shared" si="1"/>
        <v>2.5229999999999997</v>
      </c>
      <c r="K22" s="83">
        <f t="shared" si="1"/>
        <v>1.9229999999999998</v>
      </c>
      <c r="L22" s="83">
        <f t="shared" si="1"/>
        <v>3.2</v>
      </c>
      <c r="M22" s="83">
        <f t="shared" si="1"/>
        <v>2.7010000000000001</v>
      </c>
      <c r="N22" s="83">
        <f t="shared" si="1"/>
        <v>2.95</v>
      </c>
      <c r="O22" s="83">
        <f t="shared" si="1"/>
        <v>2.9630000000000001</v>
      </c>
      <c r="P22" s="83">
        <f t="shared" si="1"/>
        <v>2.9529999999999998</v>
      </c>
      <c r="Q22" s="83">
        <f t="shared" si="1"/>
        <v>2.9939999999999998</v>
      </c>
      <c r="R22" s="83">
        <f t="shared" si="1"/>
        <v>2.9779999999999998</v>
      </c>
      <c r="S22" s="83">
        <f t="shared" si="1"/>
        <v>3.0439999999999996</v>
      </c>
      <c r="T22" s="83">
        <f t="shared" si="1"/>
        <v>1.9</v>
      </c>
      <c r="U22" s="83">
        <f t="shared" si="1"/>
        <v>0.8</v>
      </c>
      <c r="V22" s="83">
        <f t="shared" si="1"/>
        <v>0.8</v>
      </c>
      <c r="W22" s="83">
        <f t="shared" si="1"/>
        <v>0.8</v>
      </c>
      <c r="X22" s="83">
        <f t="shared" si="1"/>
        <v>0.8</v>
      </c>
      <c r="Y22" s="83">
        <f t="shared" si="1"/>
        <v>1.87</v>
      </c>
      <c r="Z22" s="84">
        <f t="shared" si="1"/>
        <v>0</v>
      </c>
      <c r="AA22" s="85">
        <f t="shared" si="1"/>
        <v>48.473999999999975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38.856999999999999</v>
      </c>
      <c r="C26" s="72">
        <v>34.133000000000003</v>
      </c>
      <c r="D26" s="72">
        <v>25.974</v>
      </c>
      <c r="E26" s="72">
        <v>13.878</v>
      </c>
      <c r="F26" s="72">
        <v>12.15</v>
      </c>
      <c r="G26" s="72">
        <v>21.27</v>
      </c>
      <c r="H26" s="72">
        <v>21.96</v>
      </c>
      <c r="I26" s="72">
        <v>28.998999999999999</v>
      </c>
      <c r="J26" s="72">
        <v>36.743000000000002</v>
      </c>
      <c r="K26" s="72">
        <v>39.43</v>
      </c>
      <c r="L26" s="72">
        <v>36.280999999999999</v>
      </c>
      <c r="M26" s="72">
        <v>26.477</v>
      </c>
      <c r="N26" s="72">
        <v>21.338999999999999</v>
      </c>
      <c r="O26" s="72">
        <v>12.775</v>
      </c>
      <c r="P26" s="72">
        <v>9.3130000000000006</v>
      </c>
      <c r="Q26" s="72">
        <v>6.2640000000000002</v>
      </c>
      <c r="R26" s="72">
        <v>13.288</v>
      </c>
      <c r="S26" s="72">
        <v>13.084</v>
      </c>
      <c r="T26" s="72">
        <v>14.172000000000001</v>
      </c>
      <c r="U26" s="72">
        <v>16.699000000000002</v>
      </c>
      <c r="V26" s="72">
        <v>13.569000000000001</v>
      </c>
      <c r="W26" s="72">
        <v>13.256</v>
      </c>
      <c r="X26" s="72">
        <v>9.9730000000000008</v>
      </c>
      <c r="Y26" s="72">
        <v>15.993</v>
      </c>
      <c r="Z26" s="73"/>
      <c r="AA26" s="74">
        <f>SUM(B26:Z26)</f>
        <v>495.87700000000007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38.856999999999999</v>
      </c>
      <c r="C28" s="57">
        <f t="shared" si="2"/>
        <v>34.133000000000003</v>
      </c>
      <c r="D28" s="57">
        <f t="shared" si="2"/>
        <v>25.974</v>
      </c>
      <c r="E28" s="57">
        <f t="shared" si="2"/>
        <v>13.878</v>
      </c>
      <c r="F28" s="57">
        <f t="shared" si="2"/>
        <v>12.15</v>
      </c>
      <c r="G28" s="57">
        <f t="shared" si="2"/>
        <v>21.27</v>
      </c>
      <c r="H28" s="57">
        <f t="shared" si="2"/>
        <v>21.96</v>
      </c>
      <c r="I28" s="57">
        <f t="shared" si="2"/>
        <v>28.998999999999999</v>
      </c>
      <c r="J28" s="57">
        <f t="shared" si="2"/>
        <v>36.743000000000002</v>
      </c>
      <c r="K28" s="57">
        <f t="shared" si="2"/>
        <v>39.43</v>
      </c>
      <c r="L28" s="57">
        <f t="shared" si="2"/>
        <v>36.280999999999999</v>
      </c>
      <c r="M28" s="57">
        <f t="shared" si="2"/>
        <v>26.477</v>
      </c>
      <c r="N28" s="57">
        <f t="shared" si="2"/>
        <v>21.338999999999999</v>
      </c>
      <c r="O28" s="57">
        <f t="shared" si="2"/>
        <v>12.775</v>
      </c>
      <c r="P28" s="57">
        <f t="shared" si="2"/>
        <v>9.3130000000000006</v>
      </c>
      <c r="Q28" s="57">
        <f t="shared" si="2"/>
        <v>6.2640000000000002</v>
      </c>
      <c r="R28" s="57">
        <f t="shared" si="2"/>
        <v>13.288</v>
      </c>
      <c r="S28" s="57">
        <f t="shared" si="2"/>
        <v>13.084</v>
      </c>
      <c r="T28" s="57">
        <f t="shared" si="2"/>
        <v>14.172000000000001</v>
      </c>
      <c r="U28" s="57">
        <f t="shared" si="2"/>
        <v>16.699000000000002</v>
      </c>
      <c r="V28" s="57">
        <f t="shared" si="2"/>
        <v>13.569000000000001</v>
      </c>
      <c r="W28" s="57">
        <f t="shared" si="2"/>
        <v>13.256</v>
      </c>
      <c r="X28" s="57">
        <f t="shared" si="2"/>
        <v>9.9730000000000008</v>
      </c>
      <c r="Y28" s="57">
        <f t="shared" si="2"/>
        <v>15.993</v>
      </c>
      <c r="Z28" s="58">
        <f t="shared" si="2"/>
        <v>0</v>
      </c>
      <c r="AA28" s="59">
        <f t="shared" si="2"/>
        <v>495.87700000000007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38.857000000000006</v>
      </c>
      <c r="C47" s="83">
        <f t="shared" ref="C47:Z47" si="8">SUM(C10:C13)+C22+C36</f>
        <v>34.133000000000003</v>
      </c>
      <c r="D47" s="83">
        <f t="shared" si="8"/>
        <v>25.974</v>
      </c>
      <c r="E47" s="83">
        <f t="shared" si="8"/>
        <v>13.877999999999998</v>
      </c>
      <c r="F47" s="83">
        <f t="shared" si="8"/>
        <v>12.15</v>
      </c>
      <c r="G47" s="83">
        <f t="shared" si="8"/>
        <v>21.27</v>
      </c>
      <c r="H47" s="83">
        <f t="shared" si="8"/>
        <v>21.96</v>
      </c>
      <c r="I47" s="83">
        <f t="shared" si="8"/>
        <v>28.998999999999999</v>
      </c>
      <c r="J47" s="83">
        <f t="shared" si="8"/>
        <v>36.742999999999995</v>
      </c>
      <c r="K47" s="83">
        <f t="shared" si="8"/>
        <v>39.43</v>
      </c>
      <c r="L47" s="83">
        <f t="shared" si="8"/>
        <v>36.281000000000006</v>
      </c>
      <c r="M47" s="83">
        <f t="shared" si="8"/>
        <v>26.477000000000004</v>
      </c>
      <c r="N47" s="83">
        <f t="shared" si="8"/>
        <v>21.339000000000002</v>
      </c>
      <c r="O47" s="83">
        <f t="shared" si="8"/>
        <v>12.774999999999999</v>
      </c>
      <c r="P47" s="83">
        <f t="shared" si="8"/>
        <v>9.3130000000000006</v>
      </c>
      <c r="Q47" s="83">
        <f t="shared" si="8"/>
        <v>6.2639999999999993</v>
      </c>
      <c r="R47" s="83">
        <f t="shared" si="8"/>
        <v>13.288</v>
      </c>
      <c r="S47" s="83">
        <f t="shared" si="8"/>
        <v>13.084</v>
      </c>
      <c r="T47" s="83">
        <f t="shared" si="8"/>
        <v>14.172000000000001</v>
      </c>
      <c r="U47" s="83">
        <f t="shared" si="8"/>
        <v>16.699000000000002</v>
      </c>
      <c r="V47" s="83">
        <f t="shared" si="8"/>
        <v>13.569000000000001</v>
      </c>
      <c r="W47" s="83">
        <f t="shared" si="8"/>
        <v>13.256000000000002</v>
      </c>
      <c r="X47" s="83">
        <f t="shared" si="8"/>
        <v>9.9730000000000008</v>
      </c>
      <c r="Y47" s="83">
        <f t="shared" si="8"/>
        <v>15.992999999999999</v>
      </c>
      <c r="Z47" s="84">
        <f t="shared" si="8"/>
        <v>0</v>
      </c>
      <c r="AA47" s="100">
        <f>SUM(B47:Z47)</f>
        <v>495.87700000000012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2021-04-03T20:17:48Z</dcterms:created>
  <dcterms:modified xsi:type="dcterms:W3CDTF">2021-04-03T20:17:48Z</dcterms:modified>
</cp:coreProperties>
</file>