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<sst xmlns="http://schemas.openxmlformats.org/spreadsheetml/2006/main" count="110" uniqueCount="50">
  <si>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01/04/2021 23:18:23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</si>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</sst>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22</c:v>
                </c:pt>
                <c:pt idx="17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257</c:v>
                </c:pt>
                <c:pt idx="15">
                  <c:v>257</c:v>
                </c:pt>
                <c:pt idx="16">
                  <c:v>259.93299999999999</c:v>
                </c:pt>
                <c:pt idx="17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9.9290000000000003</c:v>
                </c:pt>
                <c:pt idx="1">
                  <c:v>8.7870000000000008</c:v>
                </c:pt>
                <c:pt idx="2">
                  <c:v>8.782</c:v>
                </c:pt>
                <c:pt idx="3">
                  <c:v>6.6689999999999996</c:v>
                </c:pt>
                <c:pt idx="4">
                  <c:v>5.798</c:v>
                </c:pt>
                <c:pt idx="5">
                  <c:v>2.7229999999999999</c:v>
                </c:pt>
                <c:pt idx="6">
                  <c:v>4.7780000000000005</c:v>
                </c:pt>
                <c:pt idx="7">
                  <c:v>9.6750000000000007</c:v>
                </c:pt>
                <c:pt idx="8">
                  <c:v>12.741</c:v>
                </c:pt>
                <c:pt idx="9">
                  <c:v>15.758000000000001</c:v>
                </c:pt>
                <c:pt idx="10">
                  <c:v>13.22</c:v>
                </c:pt>
                <c:pt idx="11">
                  <c:v>9.0470000000000006</c:v>
                </c:pt>
                <c:pt idx="12">
                  <c:v>8.4969999999999999</c:v>
                </c:pt>
                <c:pt idx="13">
                  <c:v>8.2569999999999997</c:v>
                </c:pt>
                <c:pt idx="14">
                  <c:v>22.704999999999998</c:v>
                </c:pt>
                <c:pt idx="15">
                  <c:v>21.167999999999999</c:v>
                </c:pt>
                <c:pt idx="16">
                  <c:v>20.276</c:v>
                </c:pt>
                <c:pt idx="17">
                  <c:v>9.6969999999999992</c:v>
                </c:pt>
                <c:pt idx="18">
                  <c:v>9.1869999999999994</c:v>
                </c:pt>
                <c:pt idx="19">
                  <c:v>13.217000000000001</c:v>
                </c:pt>
                <c:pt idx="20">
                  <c:v>6.8120000000000003</c:v>
                </c:pt>
                <c:pt idx="21">
                  <c:v>9.552999999999999</c:v>
                </c:pt>
                <c:pt idx="22">
                  <c:v>9.4920000000000009</c:v>
                </c:pt>
                <c:pt idx="23">
                  <c:v>11.210999999999999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4064144"/>
        <c:axId val="3940645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9.9290000000000003</c:v>
                </c:pt>
                <c:pt idx="1">
                  <c:v>8.8979999999999997</c:v>
                </c:pt>
                <c:pt idx="2">
                  <c:v>8.9489999999999981</c:v>
                </c:pt>
                <c:pt idx="3">
                  <c:v>6.6690000000000005</c:v>
                </c:pt>
                <c:pt idx="4">
                  <c:v>5.798</c:v>
                </c:pt>
                <c:pt idx="5">
                  <c:v>3.0009999999999999</c:v>
                </c:pt>
                <c:pt idx="6">
                  <c:v>4.7779999999999996</c:v>
                </c:pt>
                <c:pt idx="7">
                  <c:v>9.6749999999999989</c:v>
                </c:pt>
                <c:pt idx="8">
                  <c:v>12.741</c:v>
                </c:pt>
                <c:pt idx="9">
                  <c:v>15.758000000000001</c:v>
                </c:pt>
                <c:pt idx="10">
                  <c:v>13.220000000000002</c:v>
                </c:pt>
                <c:pt idx="11">
                  <c:v>309.04700000000003</c:v>
                </c:pt>
                <c:pt idx="12">
                  <c:v>308.49700000000001</c:v>
                </c:pt>
                <c:pt idx="13">
                  <c:v>308.25700000000001</c:v>
                </c:pt>
                <c:pt idx="14">
                  <c:v>279.70499999999998</c:v>
                </c:pt>
                <c:pt idx="15">
                  <c:v>278.16800000000001</c:v>
                </c:pt>
                <c:pt idx="16">
                  <c:v>302.209</c:v>
                </c:pt>
                <c:pt idx="17">
                  <c:v>224.69699999999997</c:v>
                </c:pt>
                <c:pt idx="18">
                  <c:v>9.1869999999999994</c:v>
                </c:pt>
                <c:pt idx="19">
                  <c:v>13.217000000000001</c:v>
                </c:pt>
                <c:pt idx="20">
                  <c:v>6.8119999999999994</c:v>
                </c:pt>
                <c:pt idx="21">
                  <c:v>9.5530000000000008</c:v>
                </c:pt>
                <c:pt idx="22">
                  <c:v>9.4920000000000009</c:v>
                </c:pt>
                <c:pt idx="23">
                  <c:v>11.211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064144"/>
        <c:axId val="3940645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57.6</c:v>
                </c:pt>
                <c:pt idx="1">
                  <c:v>55.32</c:v>
                </c:pt>
                <c:pt idx="2">
                  <c:v>54.71</c:v>
                </c:pt>
                <c:pt idx="3">
                  <c:v>56.1</c:v>
                </c:pt>
                <c:pt idx="4">
                  <c:v>56.05</c:v>
                </c:pt>
                <c:pt idx="5">
                  <c:v>56.41</c:v>
                </c:pt>
                <c:pt idx="6">
                  <c:v>66.459999999999994</c:v>
                </c:pt>
                <c:pt idx="7">
                  <c:v>66.47</c:v>
                </c:pt>
                <c:pt idx="8">
                  <c:v>74.25</c:v>
                </c:pt>
                <c:pt idx="9">
                  <c:v>65.760000000000005</c:v>
                </c:pt>
                <c:pt idx="10">
                  <c:v>60</c:v>
                </c:pt>
                <c:pt idx="11">
                  <c:v>54.08</c:v>
                </c:pt>
                <c:pt idx="12">
                  <c:v>47.05</c:v>
                </c:pt>
                <c:pt idx="13">
                  <c:v>40.6</c:v>
                </c:pt>
                <c:pt idx="14">
                  <c:v>120</c:v>
                </c:pt>
                <c:pt idx="15">
                  <c:v>120</c:v>
                </c:pt>
                <c:pt idx="16">
                  <c:v>94.53</c:v>
                </c:pt>
                <c:pt idx="17">
                  <c:v>59.57</c:v>
                </c:pt>
                <c:pt idx="18">
                  <c:v>64.97</c:v>
                </c:pt>
                <c:pt idx="19">
                  <c:v>76.92</c:v>
                </c:pt>
                <c:pt idx="20">
                  <c:v>68.760000000000005</c:v>
                </c:pt>
                <c:pt idx="21">
                  <c:v>63.45</c:v>
                </c:pt>
                <c:pt idx="22">
                  <c:v>55.85</c:v>
                </c:pt>
                <c:pt idx="23">
                  <c:v>51.54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065320"/>
        <c:axId val="394064928"/>
      </c:lineChart>
      <c:catAx>
        <c:axId val="39406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064536"/>
        <c:crosses val="autoZero"/>
        <c:auto val="1"/>
        <c:lblAlgn val="ctr"/>
        <c:lblOffset val="100"/>
        <c:noMultiLvlLbl val="0"/>
      </c:catAx>
      <c:valAx>
        <c:axId val="394064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064144"/>
        <c:crosses val="autoZero"/>
        <c:crossBetween val="between"/>
      </c:valAx>
      <c:valAx>
        <c:axId val="394064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065320"/>
        <c:crosses val="max"/>
        <c:crossBetween val="between"/>
      </c:valAx>
      <c:catAx>
        <c:axId val="394065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064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44288</v>
          </cell>
        </row>
        <row r="5">
          <cell r="C5" t="str">
            <v>LIDA2</v>
          </cell>
        </row>
        <row r="26">
          <cell r="C26">
            <v>107</v>
          </cell>
        </row>
        <row r="27">
          <cell r="C27">
            <v>1803.933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257.97900000000004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0.55600000000000005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23.70000000000001</v>
          </cell>
        </row>
        <row r="39">
          <cell r="C39">
            <v>0</v>
          </cell>
        </row>
        <row r="40">
          <cell r="C40">
            <v>2037.1070000000002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108.66100000000002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57.6</v>
          </cell>
          <cell r="C7">
            <v>55.32</v>
          </cell>
          <cell r="D7">
            <v>54.71</v>
          </cell>
          <cell r="E7">
            <v>56.1</v>
          </cell>
          <cell r="F7">
            <v>56.05</v>
          </cell>
          <cell r="G7">
            <v>56.41</v>
          </cell>
          <cell r="H7">
            <v>66.459999999999994</v>
          </cell>
          <cell r="I7">
            <v>66.47</v>
          </cell>
          <cell r="J7">
            <v>74.25</v>
          </cell>
          <cell r="K7">
            <v>65.760000000000005</v>
          </cell>
          <cell r="L7">
            <v>60</v>
          </cell>
          <cell r="M7">
            <v>54.08</v>
          </cell>
          <cell r="N7">
            <v>47.05</v>
          </cell>
          <cell r="O7">
            <v>40.6</v>
          </cell>
          <cell r="P7">
            <v>120</v>
          </cell>
          <cell r="Q7">
            <v>120</v>
          </cell>
          <cell r="R7">
            <v>94.53</v>
          </cell>
          <cell r="S7">
            <v>59.57</v>
          </cell>
          <cell r="T7">
            <v>64.97</v>
          </cell>
          <cell r="U7">
            <v>76.92</v>
          </cell>
          <cell r="V7">
            <v>68.760000000000005</v>
          </cell>
          <cell r="W7">
            <v>63.45</v>
          </cell>
          <cell r="X7">
            <v>55.85</v>
          </cell>
          <cell r="Y7">
            <v>51.54</v>
          </cell>
        </row>
        <row r="12">
          <cell r="S12">
            <v>40</v>
          </cell>
        </row>
        <row r="20">
          <cell r="R20">
            <v>22</v>
          </cell>
          <cell r="S20">
            <v>45</v>
          </cell>
        </row>
        <row r="25">
          <cell r="M25">
            <v>228</v>
          </cell>
          <cell r="N25">
            <v>228</v>
          </cell>
          <cell r="O25">
            <v>228</v>
          </cell>
          <cell r="S25">
            <v>30</v>
          </cell>
        </row>
        <row r="27">
          <cell r="M27">
            <v>72</v>
          </cell>
          <cell r="N27">
            <v>72</v>
          </cell>
          <cell r="O27">
            <v>72</v>
          </cell>
          <cell r="P27">
            <v>72</v>
          </cell>
          <cell r="Q27">
            <v>72</v>
          </cell>
          <cell r="R27">
            <v>150</v>
          </cell>
          <cell r="S27">
            <v>100</v>
          </cell>
        </row>
        <row r="37">
          <cell r="P37">
            <v>185</v>
          </cell>
          <cell r="Q37">
            <v>185</v>
          </cell>
          <cell r="R37">
            <v>109.93300000000001</v>
          </cell>
        </row>
        <row r="59">
          <cell r="B59">
            <v>9.9290000000000003</v>
          </cell>
          <cell r="C59">
            <v>8.7870000000000008</v>
          </cell>
          <cell r="D59">
            <v>8.782</v>
          </cell>
          <cell r="E59">
            <v>6.6689999999999996</v>
          </cell>
          <cell r="F59">
            <v>5.798</v>
          </cell>
          <cell r="G59">
            <v>2.7229999999999999</v>
          </cell>
          <cell r="H59">
            <v>4.7780000000000005</v>
          </cell>
          <cell r="I59">
            <v>9.6750000000000007</v>
          </cell>
          <cell r="J59">
            <v>12.741</v>
          </cell>
          <cell r="K59">
            <v>15.758000000000001</v>
          </cell>
          <cell r="L59">
            <v>13.22</v>
          </cell>
          <cell r="M59">
            <v>9.0470000000000006</v>
          </cell>
          <cell r="N59">
            <v>8.4969999999999999</v>
          </cell>
          <cell r="O59">
            <v>8.2569999999999997</v>
          </cell>
          <cell r="P59">
            <v>22.704999999999998</v>
          </cell>
          <cell r="Q59">
            <v>21.167999999999999</v>
          </cell>
          <cell r="R59">
            <v>20.276</v>
          </cell>
          <cell r="S59">
            <v>9.6969999999999992</v>
          </cell>
          <cell r="T59">
            <v>9.1869999999999994</v>
          </cell>
          <cell r="U59">
            <v>13.217000000000001</v>
          </cell>
          <cell r="V59">
            <v>6.8120000000000003</v>
          </cell>
          <cell r="W59">
            <v>9.552999999999999</v>
          </cell>
          <cell r="X59">
            <v>9.4920000000000009</v>
          </cell>
          <cell r="Y59">
            <v>11.210999999999999</v>
          </cell>
        </row>
        <row r="66">
          <cell r="C66">
            <v>0.111</v>
          </cell>
          <cell r="D66">
            <v>0.16700000000000001</v>
          </cell>
          <cell r="G66">
            <v>0.27800000000000002</v>
          </cell>
        </row>
      </sheetData>
      <sheetData sheetId="17">
        <row r="59">
          <cell r="B59">
            <v>7.383</v>
          </cell>
          <cell r="C59">
            <v>4.3529999999999998</v>
          </cell>
          <cell r="D59">
            <v>5.9849999999999994</v>
          </cell>
          <cell r="E59">
            <v>3.411</v>
          </cell>
          <cell r="F59">
            <v>3.9980000000000002</v>
          </cell>
          <cell r="G59">
            <v>1.8920000000000001</v>
          </cell>
          <cell r="H59">
            <v>0.95700000000000007</v>
          </cell>
          <cell r="I59">
            <v>2.0880000000000001</v>
          </cell>
          <cell r="J59">
            <v>5.3680000000000003</v>
          </cell>
          <cell r="K59">
            <v>9.6609999999999996</v>
          </cell>
          <cell r="L59">
            <v>6.8620000000000001</v>
          </cell>
          <cell r="M59">
            <v>2.5329999999999999</v>
          </cell>
          <cell r="N59">
            <v>4.4139999999999997</v>
          </cell>
          <cell r="O59">
            <v>6.2399999999999993</v>
          </cell>
          <cell r="S59">
            <v>5.5440000000000005</v>
          </cell>
          <cell r="T59">
            <v>1.869</v>
          </cell>
          <cell r="U59">
            <v>11.027000000000001</v>
          </cell>
          <cell r="V59">
            <v>4.1869999999999994</v>
          </cell>
          <cell r="W59">
            <v>6.625</v>
          </cell>
          <cell r="X59">
            <v>6.4</v>
          </cell>
          <cell r="Y59">
            <v>7.8640000000000008</v>
          </cell>
        </row>
        <row r="64">
          <cell r="B64">
            <v>0.8</v>
          </cell>
          <cell r="C64">
            <v>3.3</v>
          </cell>
          <cell r="D64">
            <v>2.2999999999999998</v>
          </cell>
          <cell r="E64">
            <v>1.9</v>
          </cell>
          <cell r="F64">
            <v>1.8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6">
          <cell r="B66">
            <v>1.746</v>
          </cell>
          <cell r="C66">
            <v>1.2450000000000001</v>
          </cell>
          <cell r="D66">
            <v>0.66399999999999992</v>
          </cell>
          <cell r="E66">
            <v>1.3579999999999999</v>
          </cell>
          <cell r="G66">
            <v>0.309</v>
          </cell>
          <cell r="H66">
            <v>3.0209999999999999</v>
          </cell>
          <cell r="I66">
            <v>6.786999999999999</v>
          </cell>
          <cell r="J66">
            <v>6.5730000000000013</v>
          </cell>
          <cell r="K66">
            <v>5.2969999999999988</v>
          </cell>
          <cell r="L66">
            <v>5.5579999999999998</v>
          </cell>
          <cell r="M66">
            <v>305.714</v>
          </cell>
          <cell r="N66">
            <v>303.28300000000002</v>
          </cell>
          <cell r="O66">
            <v>301.21699999999998</v>
          </cell>
          <cell r="P66">
            <v>279.70499999999998</v>
          </cell>
          <cell r="Q66">
            <v>278.16800000000001</v>
          </cell>
          <cell r="R66">
            <v>301.40899999999999</v>
          </cell>
          <cell r="S66">
            <v>218.35299999999998</v>
          </cell>
          <cell r="T66">
            <v>6.5179999999999998</v>
          </cell>
          <cell r="U66">
            <v>1.3900000000000001</v>
          </cell>
          <cell r="V66">
            <v>1.825</v>
          </cell>
          <cell r="W66">
            <v>2.1280000000000001</v>
          </cell>
          <cell r="X66">
            <v>2.2919999999999998</v>
          </cell>
          <cell r="Y66">
            <v>2.5470000000000002</v>
          </cell>
        </row>
      </sheetData>
      <sheetData sheetId="18">
        <row r="7">
          <cell r="B7">
            <v>57.6</v>
          </cell>
          <cell r="C7">
            <v>55.32</v>
          </cell>
          <cell r="D7">
            <v>54.71</v>
          </cell>
          <cell r="E7">
            <v>56.1</v>
          </cell>
          <cell r="F7">
            <v>56.05</v>
          </cell>
          <cell r="G7">
            <v>56.41</v>
          </cell>
          <cell r="H7">
            <v>66.459999999999994</v>
          </cell>
          <cell r="I7">
            <v>66.47</v>
          </cell>
          <cell r="J7">
            <v>74.25</v>
          </cell>
          <cell r="K7">
            <v>65.760000000000005</v>
          </cell>
          <cell r="L7">
            <v>60</v>
          </cell>
          <cell r="M7">
            <v>54.08</v>
          </cell>
          <cell r="N7">
            <v>47.05</v>
          </cell>
          <cell r="O7">
            <v>40.6</v>
          </cell>
          <cell r="P7">
            <v>120</v>
          </cell>
          <cell r="Q7">
            <v>120</v>
          </cell>
          <cell r="R7">
            <v>94.53</v>
          </cell>
          <cell r="S7">
            <v>59.57</v>
          </cell>
          <cell r="T7">
            <v>64.97</v>
          </cell>
          <cell r="U7">
            <v>76.92</v>
          </cell>
          <cell r="V7">
            <v>68.760000000000005</v>
          </cell>
          <cell r="W7">
            <v>63.45</v>
          </cell>
          <cell r="X7">
            <v>55.85</v>
          </cell>
          <cell r="Y7">
            <v>51.54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LIG_MEGALOPOLIS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44285</v>
          </cell>
        </row>
        <row r="4">
          <cell r="B4">
            <v>44285</v>
          </cell>
        </row>
        <row r="5">
          <cell r="B5">
            <v>44285</v>
          </cell>
        </row>
        <row r="6">
          <cell r="B6">
            <v>44285</v>
          </cell>
        </row>
        <row r="7">
          <cell r="B7">
            <v>44285</v>
          </cell>
        </row>
        <row r="8">
          <cell r="B8">
            <v>44285</v>
          </cell>
        </row>
        <row r="9">
          <cell r="B9">
            <v>44285</v>
          </cell>
        </row>
        <row r="10">
          <cell r="B10">
            <v>44285</v>
          </cell>
        </row>
        <row r="11">
          <cell r="B11">
            <v>44285</v>
          </cell>
        </row>
        <row r="12">
          <cell r="B12">
            <v>44285</v>
          </cell>
        </row>
        <row r="13">
          <cell r="B13">
            <v>44285</v>
          </cell>
        </row>
        <row r="14">
          <cell r="B14">
            <v>44285</v>
          </cell>
        </row>
        <row r="15">
          <cell r="B15">
            <v>44285</v>
          </cell>
        </row>
        <row r="16">
          <cell r="B16">
            <v>44285</v>
          </cell>
        </row>
      </sheetData>
      <sheetData sheetId="41">
        <row r="2">
          <cell r="C2">
            <v>44289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9.9290000000000003</v>
      </c>
      <c r="C4" s="18">
        <v>8.8980000000000015</v>
      </c>
      <c r="D4" s="18">
        <v>8.9489999999999998</v>
      </c>
      <c r="E4" s="18">
        <v>6.6689999999999996</v>
      </c>
      <c r="F4" s="18">
        <v>5.798</v>
      </c>
      <c r="G4" s="18">
        <v>3.0009999999999999</v>
      </c>
      <c r="H4" s="18">
        <v>4.7780000000000005</v>
      </c>
      <c r="I4" s="18">
        <v>9.6750000000000007</v>
      </c>
      <c r="J4" s="18">
        <v>12.741</v>
      </c>
      <c r="K4" s="18">
        <v>15.758000000000001</v>
      </c>
      <c r="L4" s="18">
        <v>13.22</v>
      </c>
      <c r="M4" s="18">
        <v>309.04700000000003</v>
      </c>
      <c r="N4" s="18">
        <v>308.49700000000001</v>
      </c>
      <c r="O4" s="18">
        <v>308.25700000000001</v>
      </c>
      <c r="P4" s="18">
        <v>279.70499999999998</v>
      </c>
      <c r="Q4" s="18">
        <v>278.16800000000001</v>
      </c>
      <c r="R4" s="18">
        <v>302.209</v>
      </c>
      <c r="S4" s="18">
        <v>224.697</v>
      </c>
      <c r="T4" s="18">
        <v>9.1869999999999994</v>
      </c>
      <c r="U4" s="18">
        <v>13.217000000000001</v>
      </c>
      <c r="V4" s="18">
        <v>6.8120000000000003</v>
      </c>
      <c r="W4" s="18">
        <v>9.552999999999999</v>
      </c>
      <c r="X4" s="18">
        <v>9.4920000000000009</v>
      </c>
      <c r="Y4" s="18">
        <v>11.210999999999999</v>
      </c>
      <c r="Z4" s="19"/>
      <c r="AA4" s="20">
        <f>SUM(B4:Z4)</f>
        <v>2169.4679999999998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57.6</v>
      </c>
      <c r="C7" s="28">
        <v>55.32</v>
      </c>
      <c r="D7" s="28">
        <v>54.71</v>
      </c>
      <c r="E7" s="28">
        <v>56.1</v>
      </c>
      <c r="F7" s="28">
        <v>56.05</v>
      </c>
      <c r="G7" s="28">
        <v>56.41</v>
      </c>
      <c r="H7" s="28">
        <v>66.459999999999994</v>
      </c>
      <c r="I7" s="28">
        <v>66.47</v>
      </c>
      <c r="J7" s="28">
        <v>74.25</v>
      </c>
      <c r="K7" s="28">
        <v>65.760000000000005</v>
      </c>
      <c r="L7" s="28">
        <v>60</v>
      </c>
      <c r="M7" s="28">
        <v>54.08</v>
      </c>
      <c r="N7" s="28">
        <v>47.05</v>
      </c>
      <c r="O7" s="28">
        <v>40.6</v>
      </c>
      <c r="P7" s="28">
        <v>120</v>
      </c>
      <c r="Q7" s="28">
        <v>120</v>
      </c>
      <c r="R7" s="28">
        <v>94.53</v>
      </c>
      <c r="S7" s="28">
        <v>59.57</v>
      </c>
      <c r="T7" s="28">
        <v>64.97</v>
      </c>
      <c r="U7" s="28">
        <v>76.92</v>
      </c>
      <c r="V7" s="28">
        <v>68.760000000000005</v>
      </c>
      <c r="W7" s="28">
        <v>63.45</v>
      </c>
      <c r="X7" s="28">
        <v>55.85</v>
      </c>
      <c r="Y7" s="28">
        <v>51.54</v>
      </c>
      <c r="Z7" s="29"/>
      <c r="AA7" s="30">
        <f>IF(SUM(GR_MAINLAND_MCP_SUM_SELL)&lt;&gt;0,AVERAGEIF(GR_MAINLAND_MCP_SUM_SELL,"&lt;&gt;"""),"")</f>
        <v>66.102083333333326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22</v>
      </c>
      <c r="S10" s="42">
        <v>85</v>
      </c>
      <c r="T10" s="42"/>
      <c r="U10" s="42"/>
      <c r="V10" s="42"/>
      <c r="W10" s="42"/>
      <c r="X10" s="42"/>
      <c r="Y10" s="42"/>
      <c r="Z10" s="43"/>
      <c r="AA10" s="44">
        <f>SUM(B10:Z10)</f>
        <v>107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300</v>
      </c>
      <c r="N11" s="47">
        <v>300</v>
      </c>
      <c r="O11" s="47">
        <v>300</v>
      </c>
      <c r="P11" s="47">
        <v>257</v>
      </c>
      <c r="Q11" s="47">
        <v>257</v>
      </c>
      <c r="R11" s="47">
        <v>259.93299999999999</v>
      </c>
      <c r="S11" s="47">
        <v>130</v>
      </c>
      <c r="T11" s="47"/>
      <c r="U11" s="47"/>
      <c r="V11" s="47"/>
      <c r="W11" s="47"/>
      <c r="X11" s="47"/>
      <c r="Y11" s="47"/>
      <c r="Z11" s="48"/>
      <c r="AA11" s="49">
        <f>SUM(B11:Z11)</f>
        <v>1803.933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9.9290000000000003</v>
      </c>
      <c r="C13" s="52">
        <v>8.7870000000000008</v>
      </c>
      <c r="D13" s="52">
        <v>8.782</v>
      </c>
      <c r="E13" s="52">
        <v>6.6689999999999996</v>
      </c>
      <c r="F13" s="52">
        <v>5.798</v>
      </c>
      <c r="G13" s="52">
        <v>2.7229999999999999</v>
      </c>
      <c r="H13" s="52">
        <v>4.7780000000000005</v>
      </c>
      <c r="I13" s="52">
        <v>9.6750000000000007</v>
      </c>
      <c r="J13" s="52">
        <v>12.741</v>
      </c>
      <c r="K13" s="52">
        <v>15.758000000000001</v>
      </c>
      <c r="L13" s="52">
        <v>13.22</v>
      </c>
      <c r="M13" s="52">
        <v>9.0470000000000006</v>
      </c>
      <c r="N13" s="52">
        <v>8.4969999999999999</v>
      </c>
      <c r="O13" s="52">
        <v>8.2569999999999997</v>
      </c>
      <c r="P13" s="52">
        <v>22.704999999999998</v>
      </c>
      <c r="Q13" s="52">
        <v>21.167999999999999</v>
      </c>
      <c r="R13" s="52">
        <v>20.276</v>
      </c>
      <c r="S13" s="52">
        <v>9.6969999999999992</v>
      </c>
      <c r="T13" s="52">
        <v>9.1869999999999994</v>
      </c>
      <c r="U13" s="52">
        <v>13.217000000000001</v>
      </c>
      <c r="V13" s="52">
        <v>6.8120000000000003</v>
      </c>
      <c r="W13" s="52">
        <v>9.552999999999999</v>
      </c>
      <c r="X13" s="52">
        <v>9.4920000000000009</v>
      </c>
      <c r="Y13" s="52">
        <v>11.210999999999999</v>
      </c>
      <c r="Z13" s="53"/>
      <c r="AA13" s="54">
        <f>SUM(B13:Z13)</f>
        <v>257.97900000000004</v>
      </c>
    </row>
    <row r="14" spans="1:27" ht="30" customHeight="1" thickBot="1" x14ac:dyDescent="0.25">
      <c r="A14" s="55" t="s">
        <v>10</v>
      </c>
      <c r="B14" s="56">
        <f>IF(LEN(B$2)&gt;0,SUM(B10:B13),"")</f>
        <v>9.9290000000000003</v>
      </c>
      <c r="C14" s="57">
        <f t="shared" ref="C14:Z14" si="0">IF(LEN(C$2)&gt;0,SUM(C10:C13),"")</f>
        <v>8.7870000000000008</v>
      </c>
      <c r="D14" s="57">
        <f t="shared" si="0"/>
        <v>8.782</v>
      </c>
      <c r="E14" s="57">
        <f t="shared" si="0"/>
        <v>6.6689999999999996</v>
      </c>
      <c r="F14" s="57">
        <f t="shared" si="0"/>
        <v>5.798</v>
      </c>
      <c r="G14" s="57">
        <f t="shared" si="0"/>
        <v>2.7229999999999999</v>
      </c>
      <c r="H14" s="57">
        <f t="shared" si="0"/>
        <v>4.7780000000000005</v>
      </c>
      <c r="I14" s="57">
        <f t="shared" si="0"/>
        <v>9.6750000000000007</v>
      </c>
      <c r="J14" s="57">
        <f t="shared" si="0"/>
        <v>12.741</v>
      </c>
      <c r="K14" s="57">
        <f t="shared" si="0"/>
        <v>15.758000000000001</v>
      </c>
      <c r="L14" s="57">
        <f t="shared" si="0"/>
        <v>13.22</v>
      </c>
      <c r="M14" s="57">
        <f t="shared" si="0"/>
        <v>309.04700000000003</v>
      </c>
      <c r="N14" s="57">
        <f t="shared" si="0"/>
        <v>308.49700000000001</v>
      </c>
      <c r="O14" s="57">
        <f t="shared" si="0"/>
        <v>308.25700000000001</v>
      </c>
      <c r="P14" s="57">
        <f t="shared" si="0"/>
        <v>279.70499999999998</v>
      </c>
      <c r="Q14" s="57">
        <f t="shared" si="0"/>
        <v>278.16800000000001</v>
      </c>
      <c r="R14" s="57">
        <f t="shared" si="0"/>
        <v>302.209</v>
      </c>
      <c r="S14" s="57">
        <f t="shared" si="0"/>
        <v>224.697</v>
      </c>
      <c r="T14" s="57">
        <f t="shared" si="0"/>
        <v>9.1869999999999994</v>
      </c>
      <c r="U14" s="57">
        <f t="shared" si="0"/>
        <v>13.217000000000001</v>
      </c>
      <c r="V14" s="57">
        <f t="shared" si="0"/>
        <v>6.8120000000000003</v>
      </c>
      <c r="W14" s="57">
        <f t="shared" si="0"/>
        <v>9.552999999999999</v>
      </c>
      <c r="X14" s="57">
        <f t="shared" si="0"/>
        <v>9.4920000000000009</v>
      </c>
      <c r="Y14" s="57">
        <f t="shared" si="0"/>
        <v>11.210999999999999</v>
      </c>
      <c r="Z14" s="58" t="str">
        <f t="shared" si="0"/>
        <v/>
      </c>
      <c r="AA14" s="59">
        <f>SUM(AA9:AA13)</f>
        <v>2168.9120000000003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0.111</v>
      </c>
      <c r="D19" s="76">
        <v>0.16700000000000001</v>
      </c>
      <c r="E19" s="76"/>
      <c r="F19" s="76"/>
      <c r="G19" s="76">
        <v>0.27800000000000002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0.55600000000000005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0.111</v>
      </c>
      <c r="D22" s="83">
        <f t="shared" si="1"/>
        <v>0.16700000000000001</v>
      </c>
      <c r="E22" s="83">
        <f t="shared" si="1"/>
        <v>0</v>
      </c>
      <c r="F22" s="83">
        <f t="shared" si="1"/>
        <v>0</v>
      </c>
      <c r="G22" s="83">
        <f t="shared" si="1"/>
        <v>0.27800000000000002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0.55600000000000005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9.9290000000000003</v>
      </c>
      <c r="C26" s="72">
        <v>8.8979999999999997</v>
      </c>
      <c r="D26" s="72">
        <v>8.9489999999999998</v>
      </c>
      <c r="E26" s="72">
        <v>6.6689999999999996</v>
      </c>
      <c r="F26" s="72">
        <v>5.798</v>
      </c>
      <c r="G26" s="72">
        <v>3.0009999999999999</v>
      </c>
      <c r="H26" s="72">
        <v>4.7779999999999996</v>
      </c>
      <c r="I26" s="72">
        <v>9.6750000000000007</v>
      </c>
      <c r="J26" s="72">
        <v>12.741</v>
      </c>
      <c r="K26" s="72">
        <v>15.757999999999999</v>
      </c>
      <c r="L26" s="72">
        <v>13.22</v>
      </c>
      <c r="M26" s="72">
        <v>309.04700000000003</v>
      </c>
      <c r="N26" s="72">
        <v>308.49700000000001</v>
      </c>
      <c r="O26" s="72">
        <v>308.25700000000001</v>
      </c>
      <c r="P26" s="72">
        <v>279.70499999999998</v>
      </c>
      <c r="Q26" s="72">
        <v>278.16800000000001</v>
      </c>
      <c r="R26" s="72">
        <v>302.209</v>
      </c>
      <c r="S26" s="72">
        <v>224.697</v>
      </c>
      <c r="T26" s="72">
        <v>9.1869999999999994</v>
      </c>
      <c r="U26" s="72">
        <v>13.217000000000001</v>
      </c>
      <c r="V26" s="72">
        <v>6.8120000000000003</v>
      </c>
      <c r="W26" s="72">
        <v>9.5530000000000008</v>
      </c>
      <c r="X26" s="72">
        <v>9.4920000000000009</v>
      </c>
      <c r="Y26" s="72">
        <v>11.211</v>
      </c>
      <c r="Z26" s="73"/>
      <c r="AA26" s="74">
        <f>SUM(B26:Z26)</f>
        <v>2169.4679999999998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9.9290000000000003</v>
      </c>
      <c r="C28" s="57">
        <f t="shared" ref="C28:Z28" si="2">IF(LEN(C$2)&gt;0,SUM(C25:C27),"")</f>
        <v>8.8979999999999997</v>
      </c>
      <c r="D28" s="57">
        <f t="shared" si="2"/>
        <v>8.9489999999999998</v>
      </c>
      <c r="E28" s="57">
        <f t="shared" si="2"/>
        <v>6.6689999999999996</v>
      </c>
      <c r="F28" s="57">
        <f t="shared" si="2"/>
        <v>5.798</v>
      </c>
      <c r="G28" s="57">
        <f t="shared" si="2"/>
        <v>3.0009999999999999</v>
      </c>
      <c r="H28" s="57">
        <f t="shared" si="2"/>
        <v>4.7779999999999996</v>
      </c>
      <c r="I28" s="57">
        <f t="shared" si="2"/>
        <v>9.6750000000000007</v>
      </c>
      <c r="J28" s="57">
        <f t="shared" si="2"/>
        <v>12.741</v>
      </c>
      <c r="K28" s="57">
        <f t="shared" si="2"/>
        <v>15.757999999999999</v>
      </c>
      <c r="L28" s="57">
        <f t="shared" si="2"/>
        <v>13.22</v>
      </c>
      <c r="M28" s="57">
        <f t="shared" si="2"/>
        <v>309.04700000000003</v>
      </c>
      <c r="N28" s="57">
        <f t="shared" si="2"/>
        <v>308.49700000000001</v>
      </c>
      <c r="O28" s="57">
        <f t="shared" si="2"/>
        <v>308.25700000000001</v>
      </c>
      <c r="P28" s="57">
        <f t="shared" si="2"/>
        <v>279.70499999999998</v>
      </c>
      <c r="Q28" s="57">
        <f t="shared" si="2"/>
        <v>278.16800000000001</v>
      </c>
      <c r="R28" s="57">
        <f t="shared" si="2"/>
        <v>302.209</v>
      </c>
      <c r="S28" s="57">
        <f t="shared" si="2"/>
        <v>224.697</v>
      </c>
      <c r="T28" s="57">
        <f t="shared" si="2"/>
        <v>9.1869999999999994</v>
      </c>
      <c r="U28" s="57">
        <f t="shared" si="2"/>
        <v>13.217000000000001</v>
      </c>
      <c r="V28" s="57">
        <f t="shared" si="2"/>
        <v>6.8120000000000003</v>
      </c>
      <c r="W28" s="57">
        <f t="shared" si="2"/>
        <v>9.5530000000000008</v>
      </c>
      <c r="X28" s="57">
        <f t="shared" si="2"/>
        <v>9.4920000000000009</v>
      </c>
      <c r="Y28" s="57">
        <f t="shared" si="2"/>
        <v>11.211</v>
      </c>
      <c r="Z28" s="58" t="str">
        <f t="shared" si="2"/>
        <v/>
      </c>
      <c r="AA28" s="59">
        <f>SUM(AA25:AA27)</f>
        <v>2169.4679999999998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9.9290000000000003</v>
      </c>
      <c r="C47" s="83">
        <f t="shared" ref="C47:Z47" si="8">IF(LEN(C$2)&gt;0,C14+C22+C36,"")</f>
        <v>8.8980000000000015</v>
      </c>
      <c r="D47" s="83">
        <f t="shared" si="8"/>
        <v>8.9489999999999998</v>
      </c>
      <c r="E47" s="83">
        <f t="shared" si="8"/>
        <v>6.6689999999999996</v>
      </c>
      <c r="F47" s="83">
        <f t="shared" si="8"/>
        <v>5.798</v>
      </c>
      <c r="G47" s="83">
        <f t="shared" si="8"/>
        <v>3.0009999999999999</v>
      </c>
      <c r="H47" s="83">
        <f t="shared" si="8"/>
        <v>4.7780000000000005</v>
      </c>
      <c r="I47" s="83">
        <f t="shared" si="8"/>
        <v>9.6750000000000007</v>
      </c>
      <c r="J47" s="83">
        <f t="shared" si="8"/>
        <v>12.741</v>
      </c>
      <c r="K47" s="83">
        <f t="shared" si="8"/>
        <v>15.758000000000001</v>
      </c>
      <c r="L47" s="83">
        <f t="shared" si="8"/>
        <v>13.22</v>
      </c>
      <c r="M47" s="83">
        <f t="shared" si="8"/>
        <v>309.04700000000003</v>
      </c>
      <c r="N47" s="83">
        <f t="shared" si="8"/>
        <v>308.49700000000001</v>
      </c>
      <c r="O47" s="83">
        <f t="shared" si="8"/>
        <v>308.25700000000001</v>
      </c>
      <c r="P47" s="83">
        <f t="shared" si="8"/>
        <v>279.70499999999998</v>
      </c>
      <c r="Q47" s="83">
        <f t="shared" si="8"/>
        <v>278.16800000000001</v>
      </c>
      <c r="R47" s="83">
        <f t="shared" si="8"/>
        <v>302.209</v>
      </c>
      <c r="S47" s="83">
        <f t="shared" si="8"/>
        <v>224.697</v>
      </c>
      <c r="T47" s="83">
        <f t="shared" si="8"/>
        <v>9.1869999999999994</v>
      </c>
      <c r="U47" s="83">
        <f t="shared" si="8"/>
        <v>13.217000000000001</v>
      </c>
      <c r="V47" s="83">
        <f t="shared" si="8"/>
        <v>6.8120000000000003</v>
      </c>
      <c r="W47" s="83">
        <f t="shared" si="8"/>
        <v>9.552999999999999</v>
      </c>
      <c r="X47" s="83">
        <f t="shared" si="8"/>
        <v>9.4920000000000009</v>
      </c>
      <c r="Y47" s="83">
        <f t="shared" si="8"/>
        <v>11.210999999999999</v>
      </c>
      <c r="Z47" s="84" t="str">
        <f t="shared" si="8"/>
        <v/>
      </c>
      <c r="AA47" s="100">
        <f>SUM(B47:Z47)</f>
        <v>2169.4679999999998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9.9290000000000003</v>
      </c>
      <c r="C4" s="18">
        <v>8.8979999999999997</v>
      </c>
      <c r="D4" s="18">
        <v>8.9489999999999981</v>
      </c>
      <c r="E4" s="18">
        <v>6.6690000000000005</v>
      </c>
      <c r="F4" s="18">
        <v>5.798</v>
      </c>
      <c r="G4" s="18">
        <v>3.0009999999999999</v>
      </c>
      <c r="H4" s="18">
        <v>4.7779999999999996</v>
      </c>
      <c r="I4" s="18">
        <v>9.6749999999999989</v>
      </c>
      <c r="J4" s="18">
        <v>12.741</v>
      </c>
      <c r="K4" s="18">
        <v>15.758000000000001</v>
      </c>
      <c r="L4" s="18">
        <v>13.220000000000002</v>
      </c>
      <c r="M4" s="18">
        <v>309.04700000000003</v>
      </c>
      <c r="N4" s="18">
        <v>308.49700000000001</v>
      </c>
      <c r="O4" s="18">
        <v>308.25700000000001</v>
      </c>
      <c r="P4" s="18">
        <v>279.70499999999998</v>
      </c>
      <c r="Q4" s="18">
        <v>278.16800000000001</v>
      </c>
      <c r="R4" s="18">
        <v>302.209</v>
      </c>
      <c r="S4" s="18">
        <v>224.69699999999997</v>
      </c>
      <c r="T4" s="18">
        <v>9.1869999999999994</v>
      </c>
      <c r="U4" s="18">
        <v>13.217000000000001</v>
      </c>
      <c r="V4" s="18">
        <v>6.8119999999999994</v>
      </c>
      <c r="W4" s="18">
        <v>9.5530000000000008</v>
      </c>
      <c r="X4" s="18">
        <v>9.4920000000000009</v>
      </c>
      <c r="Y4" s="18">
        <v>11.211</v>
      </c>
      <c r="Z4" s="19"/>
      <c r="AA4" s="20">
        <f>SUM(B4:Z4)</f>
        <v>2169.4679999999998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57.6</v>
      </c>
      <c r="C7" s="28">
        <v>55.32</v>
      </c>
      <c r="D7" s="28">
        <v>54.71</v>
      </c>
      <c r="E7" s="28">
        <v>56.1</v>
      </c>
      <c r="F7" s="28">
        <v>56.05</v>
      </c>
      <c r="G7" s="28">
        <v>56.41</v>
      </c>
      <c r="H7" s="28">
        <v>66.459999999999994</v>
      </c>
      <c r="I7" s="28">
        <v>66.47</v>
      </c>
      <c r="J7" s="28">
        <v>74.25</v>
      </c>
      <c r="K7" s="28">
        <v>65.760000000000005</v>
      </c>
      <c r="L7" s="28">
        <v>60</v>
      </c>
      <c r="M7" s="28">
        <v>54.08</v>
      </c>
      <c r="N7" s="28">
        <v>47.05</v>
      </c>
      <c r="O7" s="28">
        <v>40.6</v>
      </c>
      <c r="P7" s="28">
        <v>120</v>
      </c>
      <c r="Q7" s="28">
        <v>120</v>
      </c>
      <c r="R7" s="28">
        <v>94.53</v>
      </c>
      <c r="S7" s="28">
        <v>59.57</v>
      </c>
      <c r="T7" s="28">
        <v>64.97</v>
      </c>
      <c r="U7" s="28">
        <v>76.92</v>
      </c>
      <c r="V7" s="28">
        <v>68.760000000000005</v>
      </c>
      <c r="W7" s="28">
        <v>63.45</v>
      </c>
      <c r="X7" s="28">
        <v>55.85</v>
      </c>
      <c r="Y7" s="28">
        <v>51.54</v>
      </c>
      <c r="Z7" s="29"/>
      <c r="AA7" s="30">
        <v>66.102083333333326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7.383</v>
      </c>
      <c r="C13" s="52">
        <v>4.3529999999999998</v>
      </c>
      <c r="D13" s="52">
        <v>5.9849999999999994</v>
      </c>
      <c r="E13" s="52">
        <v>3.411</v>
      </c>
      <c r="F13" s="52">
        <v>3.9980000000000002</v>
      </c>
      <c r="G13" s="52">
        <v>1.8920000000000001</v>
      </c>
      <c r="H13" s="52">
        <v>0.95700000000000007</v>
      </c>
      <c r="I13" s="52">
        <v>2.0880000000000001</v>
      </c>
      <c r="J13" s="52">
        <v>5.3680000000000003</v>
      </c>
      <c r="K13" s="52">
        <v>9.6609999999999996</v>
      </c>
      <c r="L13" s="52">
        <v>6.8620000000000001</v>
      </c>
      <c r="M13" s="52">
        <v>2.5329999999999999</v>
      </c>
      <c r="N13" s="52">
        <v>4.4139999999999997</v>
      </c>
      <c r="O13" s="52">
        <v>6.2399999999999993</v>
      </c>
      <c r="P13" s="52"/>
      <c r="Q13" s="52"/>
      <c r="R13" s="52"/>
      <c r="S13" s="52">
        <v>5.5440000000000005</v>
      </c>
      <c r="T13" s="52">
        <v>1.869</v>
      </c>
      <c r="U13" s="52">
        <v>11.027000000000001</v>
      </c>
      <c r="V13" s="52">
        <v>4.1869999999999994</v>
      </c>
      <c r="W13" s="52">
        <v>6.625</v>
      </c>
      <c r="X13" s="52">
        <v>6.4</v>
      </c>
      <c r="Y13" s="52">
        <v>7.8640000000000008</v>
      </c>
      <c r="Z13" s="53"/>
      <c r="AA13" s="54">
        <f>SUM(B13:Z13)</f>
        <v>108.66100000000002</v>
      </c>
    </row>
    <row r="14" spans="1:27" ht="30" customHeight="1" thickBot="1" x14ac:dyDescent="0.25">
      <c r="A14" s="55" t="s">
        <v>10</v>
      </c>
      <c r="B14" s="56">
        <f>IF(LEN(B$2)&gt;0,SUM(B10:B13),"")</f>
        <v>7.383</v>
      </c>
      <c r="C14" s="57">
        <f t="shared" ref="C14:Z14" si="0">IF(LEN(C$2)&gt;0,SUM(C10:C13),"")</f>
        <v>4.3529999999999998</v>
      </c>
      <c r="D14" s="57">
        <f t="shared" si="0"/>
        <v>5.9849999999999994</v>
      </c>
      <c r="E14" s="57">
        <f t="shared" si="0"/>
        <v>3.411</v>
      </c>
      <c r="F14" s="57">
        <f t="shared" si="0"/>
        <v>3.9980000000000002</v>
      </c>
      <c r="G14" s="57">
        <f t="shared" si="0"/>
        <v>1.8920000000000001</v>
      </c>
      <c r="H14" s="57">
        <f t="shared" si="0"/>
        <v>0.95700000000000007</v>
      </c>
      <c r="I14" s="57">
        <f t="shared" si="0"/>
        <v>2.0880000000000001</v>
      </c>
      <c r="J14" s="57">
        <f t="shared" si="0"/>
        <v>5.3680000000000003</v>
      </c>
      <c r="K14" s="57">
        <f t="shared" si="0"/>
        <v>9.6609999999999996</v>
      </c>
      <c r="L14" s="57">
        <f t="shared" si="0"/>
        <v>6.8620000000000001</v>
      </c>
      <c r="M14" s="57">
        <f t="shared" si="0"/>
        <v>2.5329999999999999</v>
      </c>
      <c r="N14" s="57">
        <f t="shared" si="0"/>
        <v>4.4139999999999997</v>
      </c>
      <c r="O14" s="57">
        <f t="shared" si="0"/>
        <v>6.2399999999999993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5.5440000000000005</v>
      </c>
      <c r="T14" s="57">
        <f t="shared" si="0"/>
        <v>1.869</v>
      </c>
      <c r="U14" s="57">
        <f t="shared" si="0"/>
        <v>11.027000000000001</v>
      </c>
      <c r="V14" s="57">
        <f t="shared" si="0"/>
        <v>4.1869999999999994</v>
      </c>
      <c r="W14" s="57">
        <f t="shared" si="0"/>
        <v>6.625</v>
      </c>
      <c r="X14" s="57">
        <f t="shared" si="0"/>
        <v>6.4</v>
      </c>
      <c r="Y14" s="57">
        <f t="shared" si="0"/>
        <v>7.8640000000000008</v>
      </c>
      <c r="Z14" s="58" t="str">
        <f t="shared" si="0"/>
        <v/>
      </c>
      <c r="AA14" s="59">
        <f>SUM(AA9:AA13)</f>
        <v>108.66100000000002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3.3</v>
      </c>
      <c r="D17" s="67">
        <v>2.2999999999999998</v>
      </c>
      <c r="E17" s="67">
        <v>1.9</v>
      </c>
      <c r="F17" s="67">
        <v>1.8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/>
      <c r="Q17" s="67"/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23.70000000000001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1.746</v>
      </c>
      <c r="C19" s="76">
        <v>1.2450000000000001</v>
      </c>
      <c r="D19" s="76">
        <v>0.66399999999999992</v>
      </c>
      <c r="E19" s="76">
        <v>1.3579999999999999</v>
      </c>
      <c r="F19" s="76"/>
      <c r="G19" s="76">
        <v>0.309</v>
      </c>
      <c r="H19" s="76">
        <v>3.0209999999999999</v>
      </c>
      <c r="I19" s="76">
        <v>6.786999999999999</v>
      </c>
      <c r="J19" s="76">
        <v>6.5730000000000013</v>
      </c>
      <c r="K19" s="76">
        <v>5.2969999999999988</v>
      </c>
      <c r="L19" s="76">
        <v>5.5579999999999998</v>
      </c>
      <c r="M19" s="76">
        <v>305.714</v>
      </c>
      <c r="N19" s="76">
        <v>303.28300000000002</v>
      </c>
      <c r="O19" s="76">
        <v>301.21699999999998</v>
      </c>
      <c r="P19" s="76">
        <v>279.70499999999998</v>
      </c>
      <c r="Q19" s="76">
        <v>278.16800000000001</v>
      </c>
      <c r="R19" s="76">
        <v>301.40899999999999</v>
      </c>
      <c r="S19" s="76">
        <v>218.35299999999998</v>
      </c>
      <c r="T19" s="76">
        <v>6.5179999999999998</v>
      </c>
      <c r="U19" s="76">
        <v>1.3900000000000001</v>
      </c>
      <c r="V19" s="76">
        <v>1.825</v>
      </c>
      <c r="W19" s="76">
        <v>2.1280000000000001</v>
      </c>
      <c r="X19" s="76">
        <v>2.2919999999999998</v>
      </c>
      <c r="Y19" s="76">
        <v>2.5470000000000002</v>
      </c>
      <c r="Z19" s="73"/>
      <c r="AA19" s="74">
        <f>SUM(B19:Z19)</f>
        <v>2037.1070000000002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2.5460000000000003</v>
      </c>
      <c r="C22" s="83">
        <f t="shared" si="1"/>
        <v>4.5449999999999999</v>
      </c>
      <c r="D22" s="83">
        <f t="shared" si="1"/>
        <v>2.9639999999999995</v>
      </c>
      <c r="E22" s="83">
        <f t="shared" si="1"/>
        <v>3.258</v>
      </c>
      <c r="F22" s="83">
        <f t="shared" si="1"/>
        <v>1.8</v>
      </c>
      <c r="G22" s="83">
        <f t="shared" si="1"/>
        <v>1.109</v>
      </c>
      <c r="H22" s="83">
        <f t="shared" si="1"/>
        <v>3.8209999999999997</v>
      </c>
      <c r="I22" s="83">
        <f t="shared" si="1"/>
        <v>7.5869999999999989</v>
      </c>
      <c r="J22" s="83">
        <f t="shared" si="1"/>
        <v>7.3730000000000011</v>
      </c>
      <c r="K22" s="83">
        <f t="shared" si="1"/>
        <v>6.0969999999999986</v>
      </c>
      <c r="L22" s="83">
        <f t="shared" si="1"/>
        <v>6.3579999999999997</v>
      </c>
      <c r="M22" s="83">
        <f t="shared" si="1"/>
        <v>306.51400000000001</v>
      </c>
      <c r="N22" s="83">
        <f t="shared" si="1"/>
        <v>304.08300000000003</v>
      </c>
      <c r="O22" s="83">
        <f t="shared" si="1"/>
        <v>302.017</v>
      </c>
      <c r="P22" s="83">
        <f t="shared" si="1"/>
        <v>279.70499999999998</v>
      </c>
      <c r="Q22" s="83">
        <f t="shared" si="1"/>
        <v>278.16800000000001</v>
      </c>
      <c r="R22" s="83">
        <f t="shared" si="1"/>
        <v>302.209</v>
      </c>
      <c r="S22" s="83">
        <f t="shared" si="1"/>
        <v>219.15299999999999</v>
      </c>
      <c r="T22" s="83">
        <f t="shared" si="1"/>
        <v>7.3179999999999996</v>
      </c>
      <c r="U22" s="83">
        <f t="shared" si="1"/>
        <v>2.1900000000000004</v>
      </c>
      <c r="V22" s="83">
        <f t="shared" si="1"/>
        <v>2.625</v>
      </c>
      <c r="W22" s="83">
        <f t="shared" si="1"/>
        <v>2.9279999999999999</v>
      </c>
      <c r="X22" s="83">
        <f t="shared" si="1"/>
        <v>3.0919999999999996</v>
      </c>
      <c r="Y22" s="83">
        <f t="shared" si="1"/>
        <v>3.3470000000000004</v>
      </c>
      <c r="Z22" s="84">
        <f t="shared" si="1"/>
        <v>0</v>
      </c>
      <c r="AA22" s="85">
        <f t="shared" si="1"/>
        <v>2060.8070000000002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9.9290000000000003</v>
      </c>
      <c r="C26" s="72">
        <v>8.8979999999999997</v>
      </c>
      <c r="D26" s="72">
        <v>8.9489999999999998</v>
      </c>
      <c r="E26" s="72">
        <v>6.6689999999999996</v>
      </c>
      <c r="F26" s="72">
        <v>5.798</v>
      </c>
      <c r="G26" s="72">
        <v>3.0009999999999999</v>
      </c>
      <c r="H26" s="72">
        <v>4.7779999999999996</v>
      </c>
      <c r="I26" s="72">
        <v>9.6750000000000007</v>
      </c>
      <c r="J26" s="72">
        <v>12.741</v>
      </c>
      <c r="K26" s="72">
        <v>15.757999999999999</v>
      </c>
      <c r="L26" s="72">
        <v>13.22</v>
      </c>
      <c r="M26" s="72">
        <v>309.04700000000003</v>
      </c>
      <c r="N26" s="72">
        <v>308.49700000000001</v>
      </c>
      <c r="O26" s="72">
        <v>308.25700000000001</v>
      </c>
      <c r="P26" s="72">
        <v>279.70499999999998</v>
      </c>
      <c r="Q26" s="72">
        <v>278.16800000000001</v>
      </c>
      <c r="R26" s="72">
        <v>302.209</v>
      </c>
      <c r="S26" s="72">
        <v>224.697</v>
      </c>
      <c r="T26" s="72">
        <v>9.1869999999999994</v>
      </c>
      <c r="U26" s="72">
        <v>13.217000000000001</v>
      </c>
      <c r="V26" s="72">
        <v>6.8120000000000003</v>
      </c>
      <c r="W26" s="72">
        <v>9.5530000000000008</v>
      </c>
      <c r="X26" s="72">
        <v>9.4920000000000009</v>
      </c>
      <c r="Y26" s="72">
        <v>11.211</v>
      </c>
      <c r="Z26" s="73"/>
      <c r="AA26" s="74">
        <f>SUM(B26:Z26)</f>
        <v>2169.4679999999998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9.9290000000000003</v>
      </c>
      <c r="C28" s="57">
        <f t="shared" si="2"/>
        <v>8.8979999999999997</v>
      </c>
      <c r="D28" s="57">
        <f t="shared" si="2"/>
        <v>8.9489999999999998</v>
      </c>
      <c r="E28" s="57">
        <f t="shared" si="2"/>
        <v>6.6689999999999996</v>
      </c>
      <c r="F28" s="57">
        <f t="shared" si="2"/>
        <v>5.798</v>
      </c>
      <c r="G28" s="57">
        <f t="shared" si="2"/>
        <v>3.0009999999999999</v>
      </c>
      <c r="H28" s="57">
        <f t="shared" si="2"/>
        <v>4.7779999999999996</v>
      </c>
      <c r="I28" s="57">
        <f t="shared" si="2"/>
        <v>9.6750000000000007</v>
      </c>
      <c r="J28" s="57">
        <f t="shared" si="2"/>
        <v>12.741</v>
      </c>
      <c r="K28" s="57">
        <f t="shared" si="2"/>
        <v>15.757999999999999</v>
      </c>
      <c r="L28" s="57">
        <f t="shared" si="2"/>
        <v>13.22</v>
      </c>
      <c r="M28" s="57">
        <f t="shared" si="2"/>
        <v>309.04700000000003</v>
      </c>
      <c r="N28" s="57">
        <f t="shared" si="2"/>
        <v>308.49700000000001</v>
      </c>
      <c r="O28" s="57">
        <f t="shared" si="2"/>
        <v>308.25700000000001</v>
      </c>
      <c r="P28" s="57">
        <f t="shared" si="2"/>
        <v>279.70499999999998</v>
      </c>
      <c r="Q28" s="57">
        <f t="shared" si="2"/>
        <v>278.16800000000001</v>
      </c>
      <c r="R28" s="57">
        <f t="shared" si="2"/>
        <v>302.209</v>
      </c>
      <c r="S28" s="57">
        <f t="shared" si="2"/>
        <v>224.697</v>
      </c>
      <c r="T28" s="57">
        <f t="shared" si="2"/>
        <v>9.1869999999999994</v>
      </c>
      <c r="U28" s="57">
        <f t="shared" si="2"/>
        <v>13.217000000000001</v>
      </c>
      <c r="V28" s="57">
        <f t="shared" si="2"/>
        <v>6.8120000000000003</v>
      </c>
      <c r="W28" s="57">
        <f t="shared" si="2"/>
        <v>9.5530000000000008</v>
      </c>
      <c r="X28" s="57">
        <f t="shared" si="2"/>
        <v>9.4920000000000009</v>
      </c>
      <c r="Y28" s="57">
        <f t="shared" si="2"/>
        <v>11.211</v>
      </c>
      <c r="Z28" s="58">
        <f t="shared" si="2"/>
        <v>0</v>
      </c>
      <c r="AA28" s="59">
        <f t="shared" si="2"/>
        <v>2169.4679999999998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9.9290000000000003</v>
      </c>
      <c r="C47" s="83">
        <f t="shared" ref="C47:Z47" si="8">SUM(C10:C13)+C22+C36</f>
        <v>8.8979999999999997</v>
      </c>
      <c r="D47" s="83">
        <f t="shared" si="8"/>
        <v>8.9489999999999981</v>
      </c>
      <c r="E47" s="83">
        <f t="shared" si="8"/>
        <v>6.6690000000000005</v>
      </c>
      <c r="F47" s="83">
        <f t="shared" si="8"/>
        <v>5.798</v>
      </c>
      <c r="G47" s="83">
        <f t="shared" si="8"/>
        <v>3.0010000000000003</v>
      </c>
      <c r="H47" s="83">
        <f t="shared" si="8"/>
        <v>4.7779999999999996</v>
      </c>
      <c r="I47" s="83">
        <f t="shared" si="8"/>
        <v>9.6749999999999989</v>
      </c>
      <c r="J47" s="83">
        <f t="shared" si="8"/>
        <v>12.741000000000001</v>
      </c>
      <c r="K47" s="83">
        <f t="shared" si="8"/>
        <v>15.757999999999999</v>
      </c>
      <c r="L47" s="83">
        <f t="shared" si="8"/>
        <v>13.219999999999999</v>
      </c>
      <c r="M47" s="83">
        <f t="shared" si="8"/>
        <v>309.04700000000003</v>
      </c>
      <c r="N47" s="83">
        <f t="shared" si="8"/>
        <v>308.49700000000001</v>
      </c>
      <c r="O47" s="83">
        <f t="shared" si="8"/>
        <v>308.25700000000001</v>
      </c>
      <c r="P47" s="83">
        <f t="shared" si="8"/>
        <v>279.70499999999998</v>
      </c>
      <c r="Q47" s="83">
        <f t="shared" si="8"/>
        <v>278.16800000000001</v>
      </c>
      <c r="R47" s="83">
        <f t="shared" si="8"/>
        <v>302.209</v>
      </c>
      <c r="S47" s="83">
        <f t="shared" si="8"/>
        <v>224.697</v>
      </c>
      <c r="T47" s="83">
        <f t="shared" si="8"/>
        <v>9.1869999999999994</v>
      </c>
      <c r="U47" s="83">
        <f t="shared" si="8"/>
        <v>13.217000000000002</v>
      </c>
      <c r="V47" s="83">
        <f t="shared" si="8"/>
        <v>6.8119999999999994</v>
      </c>
      <c r="W47" s="83">
        <f t="shared" si="8"/>
        <v>9.5530000000000008</v>
      </c>
      <c r="X47" s="83">
        <f t="shared" si="8"/>
        <v>9.4920000000000009</v>
      </c>
      <c r="Y47" s="83">
        <f t="shared" si="8"/>
        <v>11.211000000000002</v>
      </c>
      <c r="Z47" s="84">
        <f t="shared" si="8"/>
        <v>0</v>
      </c>
      <c r="AA47" s="100">
        <f>SUM(B47:Z47)</f>
        <v>2169.4679999999998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2021-04-01T20:18:23Z</dcterms:created>
  <dcterms:modified xsi:type="dcterms:W3CDTF">2021-04-01T20:18:23Z</dcterms:modified>
</cp:coreProperties>
</file>