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<sst xmlns="http://schemas.openxmlformats.org/spreadsheetml/2006/main" count="110" uniqueCount="50">
  <si>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31/03/2021 23:22:24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</si>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</sst>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2.2309999999999999</c:v>
                </c:pt>
                <c:pt idx="8">
                  <c:v>1.5669999999999999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31.321000000000002</c:v>
                </c:pt>
                <c:pt idx="1">
                  <c:v>30.544</c:v>
                </c:pt>
                <c:pt idx="2">
                  <c:v>35.757999999999996</c:v>
                </c:pt>
                <c:pt idx="3">
                  <c:v>28.297999999999998</c:v>
                </c:pt>
                <c:pt idx="4">
                  <c:v>26.757999999999999</c:v>
                </c:pt>
                <c:pt idx="5">
                  <c:v>27.016999999999999</c:v>
                </c:pt>
                <c:pt idx="6">
                  <c:v>26.763000000000002</c:v>
                </c:pt>
                <c:pt idx="7">
                  <c:v>21.535</c:v>
                </c:pt>
                <c:pt idx="8">
                  <c:v>22.716000000000001</c:v>
                </c:pt>
                <c:pt idx="9">
                  <c:v>27.855</c:v>
                </c:pt>
                <c:pt idx="10">
                  <c:v>27.148</c:v>
                </c:pt>
                <c:pt idx="11">
                  <c:v>23.099</c:v>
                </c:pt>
                <c:pt idx="12">
                  <c:v>8.0809999999999995</c:v>
                </c:pt>
                <c:pt idx="13">
                  <c:v>11.016999999999999</c:v>
                </c:pt>
                <c:pt idx="14">
                  <c:v>8.2409999999999997</c:v>
                </c:pt>
                <c:pt idx="15">
                  <c:v>24.078000000000003</c:v>
                </c:pt>
                <c:pt idx="16">
                  <c:v>32.331000000000003</c:v>
                </c:pt>
                <c:pt idx="17">
                  <c:v>14.498999999999999</c:v>
                </c:pt>
                <c:pt idx="18">
                  <c:v>22.753</c:v>
                </c:pt>
                <c:pt idx="19">
                  <c:v>24.02</c:v>
                </c:pt>
                <c:pt idx="20">
                  <c:v>22.934999999999999</c:v>
                </c:pt>
                <c:pt idx="21">
                  <c:v>23.849</c:v>
                </c:pt>
                <c:pt idx="22">
                  <c:v>22.616999999999997</c:v>
                </c:pt>
                <c:pt idx="23">
                  <c:v>19.312999999999999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4703592"/>
        <c:axId val="3747039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31.321000000000002</c:v>
                </c:pt>
                <c:pt idx="1">
                  <c:v>30.544000000000004</c:v>
                </c:pt>
                <c:pt idx="2">
                  <c:v>35.758000000000003</c:v>
                </c:pt>
                <c:pt idx="3">
                  <c:v>28.297999999999998</c:v>
                </c:pt>
                <c:pt idx="4">
                  <c:v>26.757999999999999</c:v>
                </c:pt>
                <c:pt idx="5">
                  <c:v>27.016999999999999</c:v>
                </c:pt>
                <c:pt idx="6">
                  <c:v>26.763000000000002</c:v>
                </c:pt>
                <c:pt idx="7">
                  <c:v>23.765999999999998</c:v>
                </c:pt>
                <c:pt idx="8">
                  <c:v>24.283000000000001</c:v>
                </c:pt>
                <c:pt idx="9">
                  <c:v>27.854999999999997</c:v>
                </c:pt>
                <c:pt idx="10">
                  <c:v>27.147999999999996</c:v>
                </c:pt>
                <c:pt idx="11">
                  <c:v>23.099000000000004</c:v>
                </c:pt>
                <c:pt idx="12">
                  <c:v>8.0809999999999995</c:v>
                </c:pt>
                <c:pt idx="13">
                  <c:v>11.016999999999999</c:v>
                </c:pt>
                <c:pt idx="14">
                  <c:v>8.2409999999999997</c:v>
                </c:pt>
                <c:pt idx="15">
                  <c:v>24.652999999999999</c:v>
                </c:pt>
                <c:pt idx="16">
                  <c:v>32.331000000000003</c:v>
                </c:pt>
                <c:pt idx="17">
                  <c:v>14.498999999999999</c:v>
                </c:pt>
                <c:pt idx="18">
                  <c:v>22.753</c:v>
                </c:pt>
                <c:pt idx="19">
                  <c:v>24.019999999999996</c:v>
                </c:pt>
                <c:pt idx="20">
                  <c:v>22.935000000000002</c:v>
                </c:pt>
                <c:pt idx="21">
                  <c:v>23.848999999999997</c:v>
                </c:pt>
                <c:pt idx="22">
                  <c:v>22.617000000000001</c:v>
                </c:pt>
                <c:pt idx="23">
                  <c:v>19.312999999999999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703592"/>
        <c:axId val="3747039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56.36</c:v>
                </c:pt>
                <c:pt idx="1">
                  <c:v>56.3</c:v>
                </c:pt>
                <c:pt idx="2">
                  <c:v>49.86</c:v>
                </c:pt>
                <c:pt idx="3">
                  <c:v>51.52</c:v>
                </c:pt>
                <c:pt idx="4">
                  <c:v>58.04</c:v>
                </c:pt>
                <c:pt idx="5">
                  <c:v>57.03</c:v>
                </c:pt>
                <c:pt idx="6">
                  <c:v>67.290000000000006</c:v>
                </c:pt>
                <c:pt idx="7">
                  <c:v>88.99</c:v>
                </c:pt>
                <c:pt idx="8">
                  <c:v>88.99</c:v>
                </c:pt>
                <c:pt idx="9">
                  <c:v>79.34</c:v>
                </c:pt>
                <c:pt idx="10">
                  <c:v>75.45</c:v>
                </c:pt>
                <c:pt idx="11">
                  <c:v>56.27</c:v>
                </c:pt>
                <c:pt idx="12">
                  <c:v>42</c:v>
                </c:pt>
                <c:pt idx="13">
                  <c:v>39.25</c:v>
                </c:pt>
                <c:pt idx="14">
                  <c:v>36.909999999999997</c:v>
                </c:pt>
                <c:pt idx="15">
                  <c:v>32.880000000000003</c:v>
                </c:pt>
                <c:pt idx="16">
                  <c:v>37</c:v>
                </c:pt>
                <c:pt idx="17">
                  <c:v>48</c:v>
                </c:pt>
                <c:pt idx="18">
                  <c:v>65.5</c:v>
                </c:pt>
                <c:pt idx="19">
                  <c:v>75.58</c:v>
                </c:pt>
                <c:pt idx="20">
                  <c:v>75.58</c:v>
                </c:pt>
                <c:pt idx="21">
                  <c:v>69.59</c:v>
                </c:pt>
                <c:pt idx="22">
                  <c:v>63.69</c:v>
                </c:pt>
                <c:pt idx="23">
                  <c:v>56.8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704768"/>
        <c:axId val="374704376"/>
      </c:lineChart>
      <c:catAx>
        <c:axId val="374703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703984"/>
        <c:crosses val="autoZero"/>
        <c:auto val="1"/>
        <c:lblAlgn val="ctr"/>
        <c:lblOffset val="100"/>
        <c:noMultiLvlLbl val="0"/>
      </c:catAx>
      <c:valAx>
        <c:axId val="37470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703592"/>
        <c:crosses val="autoZero"/>
        <c:crossBetween val="between"/>
      </c:valAx>
      <c:valAx>
        <c:axId val="374704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704768"/>
        <c:crosses val="max"/>
        <c:crossBetween val="between"/>
      </c:valAx>
      <c:catAx>
        <c:axId val="374704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4704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3.798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562.54600000000005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0.57499999999999996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26.300000000000011</v>
          </cell>
        </row>
        <row r="39">
          <cell r="C39">
            <v>0</v>
          </cell>
        </row>
        <row r="40">
          <cell r="C40">
            <v>79.653999999999996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460.96500000000003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56.36</v>
          </cell>
          <cell r="C7">
            <v>56.3</v>
          </cell>
          <cell r="D7">
            <v>49.86</v>
          </cell>
          <cell r="E7">
            <v>51.52</v>
          </cell>
          <cell r="F7">
            <v>58.04</v>
          </cell>
          <cell r="G7">
            <v>57.03</v>
          </cell>
          <cell r="H7">
            <v>67.290000000000006</v>
          </cell>
          <cell r="I7">
            <v>88.99</v>
          </cell>
          <cell r="J7">
            <v>88.99</v>
          </cell>
          <cell r="K7">
            <v>79.34</v>
          </cell>
          <cell r="L7">
            <v>75.45</v>
          </cell>
          <cell r="M7">
            <v>56.27</v>
          </cell>
          <cell r="N7">
            <v>42</v>
          </cell>
          <cell r="O7">
            <v>39.25</v>
          </cell>
          <cell r="P7">
            <v>36.909999999999997</v>
          </cell>
          <cell r="Q7">
            <v>32.880000000000003</v>
          </cell>
          <cell r="R7">
            <v>37</v>
          </cell>
          <cell r="S7">
            <v>48</v>
          </cell>
          <cell r="T7">
            <v>65.5</v>
          </cell>
          <cell r="U7">
            <v>75.58</v>
          </cell>
          <cell r="V7">
            <v>75.58</v>
          </cell>
          <cell r="W7">
            <v>69.59</v>
          </cell>
          <cell r="X7">
            <v>63.69</v>
          </cell>
          <cell r="Y7">
            <v>56.8</v>
          </cell>
        </row>
        <row r="37">
          <cell r="I37">
            <v>2.2309999999999999</v>
          </cell>
          <cell r="J37">
            <v>1.5669999999999999</v>
          </cell>
        </row>
        <row r="59">
          <cell r="B59">
            <v>31.321000000000002</v>
          </cell>
          <cell r="C59">
            <v>30.544</v>
          </cell>
          <cell r="D59">
            <v>35.757999999999996</v>
          </cell>
          <cell r="E59">
            <v>28.297999999999998</v>
          </cell>
          <cell r="F59">
            <v>26.757999999999999</v>
          </cell>
          <cell r="G59">
            <v>27.016999999999999</v>
          </cell>
          <cell r="H59">
            <v>26.763000000000002</v>
          </cell>
          <cell r="I59">
            <v>21.535</v>
          </cell>
          <cell r="J59">
            <v>22.716000000000001</v>
          </cell>
          <cell r="K59">
            <v>27.855</v>
          </cell>
          <cell r="L59">
            <v>27.148</v>
          </cell>
          <cell r="M59">
            <v>23.099</v>
          </cell>
          <cell r="N59">
            <v>8.0809999999999995</v>
          </cell>
          <cell r="O59">
            <v>11.016999999999999</v>
          </cell>
          <cell r="P59">
            <v>8.2409999999999997</v>
          </cell>
          <cell r="Q59">
            <v>24.078000000000003</v>
          </cell>
          <cell r="R59">
            <v>32.331000000000003</v>
          </cell>
          <cell r="S59">
            <v>14.498999999999999</v>
          </cell>
          <cell r="T59">
            <v>22.753</v>
          </cell>
          <cell r="U59">
            <v>24.02</v>
          </cell>
          <cell r="V59">
            <v>22.934999999999999</v>
          </cell>
          <cell r="W59">
            <v>23.849</v>
          </cell>
          <cell r="X59">
            <v>22.616999999999997</v>
          </cell>
          <cell r="Y59">
            <v>19.312999999999999</v>
          </cell>
        </row>
        <row r="66">
          <cell r="Q66">
            <v>0.57499999999999996</v>
          </cell>
        </row>
      </sheetData>
      <sheetData sheetId="17">
        <row r="59">
          <cell r="B59">
            <v>28.583000000000002</v>
          </cell>
          <cell r="C59">
            <v>27.995000000000001</v>
          </cell>
          <cell r="D59">
            <v>33.915999999999997</v>
          </cell>
          <cell r="E59">
            <v>26.362000000000002</v>
          </cell>
          <cell r="F59">
            <v>25.388999999999999</v>
          </cell>
          <cell r="G59">
            <v>22.672999999999998</v>
          </cell>
          <cell r="H59">
            <v>22.789000000000001</v>
          </cell>
          <cell r="I59">
            <v>18.300999999999998</v>
          </cell>
          <cell r="J59">
            <v>17.520000000000003</v>
          </cell>
          <cell r="K59">
            <v>18.401999999999997</v>
          </cell>
          <cell r="L59">
            <v>18.149999999999999</v>
          </cell>
          <cell r="M59">
            <v>13.85</v>
          </cell>
          <cell r="N59">
            <v>0.72</v>
          </cell>
          <cell r="O59">
            <v>7.1959999999999997</v>
          </cell>
          <cell r="P59">
            <v>6.8609999999999998</v>
          </cell>
          <cell r="Q59">
            <v>23.853000000000002</v>
          </cell>
          <cell r="R59">
            <v>29.529000000000003</v>
          </cell>
          <cell r="S59">
            <v>10.515000000000001</v>
          </cell>
          <cell r="T59">
            <v>14.637</v>
          </cell>
          <cell r="U59">
            <v>17.448999999999998</v>
          </cell>
          <cell r="V59">
            <v>19.501000000000001</v>
          </cell>
          <cell r="W59">
            <v>21.104999999999997</v>
          </cell>
          <cell r="X59">
            <v>19.437000000000005</v>
          </cell>
          <cell r="Y59">
            <v>16.231999999999999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3.3</v>
          </cell>
          <cell r="H64">
            <v>2.2999999999999998</v>
          </cell>
          <cell r="I64">
            <v>1.9</v>
          </cell>
          <cell r="J64">
            <v>1.8</v>
          </cell>
          <cell r="K64">
            <v>1.8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  <cell r="R64">
            <v>0.8</v>
          </cell>
          <cell r="S64">
            <v>0.8</v>
          </cell>
          <cell r="T64">
            <v>0.8</v>
          </cell>
          <cell r="U64">
            <v>0.8</v>
          </cell>
          <cell r="V64">
            <v>0.8</v>
          </cell>
          <cell r="W64">
            <v>0.8</v>
          </cell>
          <cell r="X64">
            <v>0.8</v>
          </cell>
          <cell r="Y64">
            <v>0.8</v>
          </cell>
        </row>
        <row r="66">
          <cell r="B66">
            <v>1.9379999999999999</v>
          </cell>
          <cell r="C66">
            <v>1.7490000000000001</v>
          </cell>
          <cell r="D66">
            <v>1.0419999999999998</v>
          </cell>
          <cell r="E66">
            <v>1.1360000000000001</v>
          </cell>
          <cell r="F66">
            <v>0.56899999999999995</v>
          </cell>
          <cell r="G66">
            <v>1.044</v>
          </cell>
          <cell r="H66">
            <v>1.6739999999999999</v>
          </cell>
          <cell r="I66">
            <v>3.5649999999999999</v>
          </cell>
          <cell r="J66">
            <v>4.9630000000000001</v>
          </cell>
          <cell r="K66">
            <v>7.6529999999999996</v>
          </cell>
          <cell r="L66">
            <v>8.1980000000000004</v>
          </cell>
          <cell r="M66">
            <v>8.4489999999999998</v>
          </cell>
          <cell r="N66">
            <v>6.5609999999999999</v>
          </cell>
          <cell r="O66">
            <v>3.0209999999999999</v>
          </cell>
          <cell r="P66">
            <v>0.58000000000000007</v>
          </cell>
          <cell r="R66">
            <v>2.0019999999999998</v>
          </cell>
          <cell r="S66">
            <v>3.1840000000000002</v>
          </cell>
          <cell r="T66">
            <v>7.3160000000000007</v>
          </cell>
          <cell r="U66">
            <v>5.7709999999999999</v>
          </cell>
          <cell r="V66">
            <v>2.6340000000000003</v>
          </cell>
          <cell r="W66">
            <v>1.944</v>
          </cell>
          <cell r="X66">
            <v>2.38</v>
          </cell>
          <cell r="Y66">
            <v>2.2810000000000001</v>
          </cell>
        </row>
      </sheetData>
      <sheetData sheetId="18">
        <row r="7">
          <cell r="B7">
            <v>56.36</v>
          </cell>
          <cell r="C7">
            <v>56.3</v>
          </cell>
          <cell r="D7">
            <v>49.86</v>
          </cell>
          <cell r="E7">
            <v>51.52</v>
          </cell>
          <cell r="F7">
            <v>58.04</v>
          </cell>
          <cell r="G7">
            <v>57.03</v>
          </cell>
          <cell r="H7">
            <v>67.290000000000006</v>
          </cell>
          <cell r="I7">
            <v>88.99</v>
          </cell>
          <cell r="J7">
            <v>88.99</v>
          </cell>
          <cell r="K7">
            <v>79.34</v>
          </cell>
          <cell r="L7">
            <v>75.45</v>
          </cell>
          <cell r="M7">
            <v>56.27</v>
          </cell>
          <cell r="N7">
            <v>42</v>
          </cell>
          <cell r="O7">
            <v>39.25</v>
          </cell>
          <cell r="P7">
            <v>36.909999999999997</v>
          </cell>
          <cell r="Q7">
            <v>32.880000000000003</v>
          </cell>
          <cell r="R7">
            <v>37</v>
          </cell>
          <cell r="S7">
            <v>48</v>
          </cell>
          <cell r="T7">
            <v>65.5</v>
          </cell>
          <cell r="U7">
            <v>75.58</v>
          </cell>
          <cell r="V7">
            <v>75.58</v>
          </cell>
          <cell r="W7">
            <v>69.59</v>
          </cell>
          <cell r="X7">
            <v>63.69</v>
          </cell>
          <cell r="Y7">
            <v>56.8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44284</v>
          </cell>
        </row>
        <row r="4">
          <cell r="B4">
            <v>44284</v>
          </cell>
        </row>
        <row r="5">
          <cell r="B5">
            <v>44284</v>
          </cell>
        </row>
        <row r="6">
          <cell r="B6">
            <v>44284</v>
          </cell>
        </row>
        <row r="7">
          <cell r="B7">
            <v>44284</v>
          </cell>
        </row>
        <row r="8">
          <cell r="B8">
            <v>44284</v>
          </cell>
        </row>
        <row r="9">
          <cell r="B9">
            <v>44284</v>
          </cell>
        </row>
        <row r="10">
          <cell r="B10">
            <v>44284</v>
          </cell>
        </row>
        <row r="11">
          <cell r="B11">
            <v>44284</v>
          </cell>
        </row>
        <row r="12">
          <cell r="B12">
            <v>44284</v>
          </cell>
        </row>
        <row r="13">
          <cell r="B13">
            <v>44284</v>
          </cell>
        </row>
        <row r="14">
          <cell r="B14">
            <v>44284</v>
          </cell>
        </row>
        <row r="15">
          <cell r="B15">
            <v>44284</v>
          </cell>
        </row>
        <row r="16">
          <cell r="B16">
            <v>44284</v>
          </cell>
        </row>
      </sheetData>
      <sheetData sheetId="41">
        <row r="2">
          <cell r="C2">
            <v>44288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743.82659999999998</v>
          </cell>
          <cell r="J12">
            <v>743.827</v>
          </cell>
          <cell r="K12">
            <v>743.827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58.35</v>
          </cell>
          <cell r="J14">
            <v>58.35</v>
          </cell>
          <cell r="K14">
            <v>58.35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31.321000000000002</v>
      </c>
      <c r="C4" s="18">
        <v>30.544</v>
      </c>
      <c r="D4" s="18">
        <v>35.757999999999996</v>
      </c>
      <c r="E4" s="18">
        <v>28.297999999999998</v>
      </c>
      <c r="F4" s="18">
        <v>26.757999999999999</v>
      </c>
      <c r="G4" s="18">
        <v>27.016999999999999</v>
      </c>
      <c r="H4" s="18">
        <v>26.763000000000002</v>
      </c>
      <c r="I4" s="18">
        <v>23.765999999999998</v>
      </c>
      <c r="J4" s="18">
        <v>24.283000000000001</v>
      </c>
      <c r="K4" s="18">
        <v>27.855</v>
      </c>
      <c r="L4" s="18">
        <v>27.148</v>
      </c>
      <c r="M4" s="18">
        <v>23.099</v>
      </c>
      <c r="N4" s="18">
        <v>8.0809999999999995</v>
      </c>
      <c r="O4" s="18">
        <v>11.016999999999999</v>
      </c>
      <c r="P4" s="18">
        <v>8.2409999999999997</v>
      </c>
      <c r="Q4" s="18">
        <v>24.653000000000002</v>
      </c>
      <c r="R4" s="18">
        <v>32.331000000000003</v>
      </c>
      <c r="S4" s="18">
        <v>14.498999999999999</v>
      </c>
      <c r="T4" s="18">
        <v>22.753</v>
      </c>
      <c r="U4" s="18">
        <v>24.02</v>
      </c>
      <c r="V4" s="18">
        <v>22.934999999999999</v>
      </c>
      <c r="W4" s="18">
        <v>23.849</v>
      </c>
      <c r="X4" s="18">
        <v>22.616999999999997</v>
      </c>
      <c r="Y4" s="18">
        <v>19.312999999999999</v>
      </c>
      <c r="Z4" s="19"/>
      <c r="AA4" s="20">
        <f>SUM(B4:Z4)</f>
        <v>566.91899999999998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56.36</v>
      </c>
      <c r="C7" s="28">
        <v>56.3</v>
      </c>
      <c r="D7" s="28">
        <v>49.86</v>
      </c>
      <c r="E7" s="28">
        <v>51.52</v>
      </c>
      <c r="F7" s="28">
        <v>58.04</v>
      </c>
      <c r="G7" s="28">
        <v>57.03</v>
      </c>
      <c r="H7" s="28">
        <v>67.290000000000006</v>
      </c>
      <c r="I7" s="28">
        <v>88.99</v>
      </c>
      <c r="J7" s="28">
        <v>88.99</v>
      </c>
      <c r="K7" s="28">
        <v>79.34</v>
      </c>
      <c r="L7" s="28">
        <v>75.45</v>
      </c>
      <c r="M7" s="28">
        <v>56.27</v>
      </c>
      <c r="N7" s="28">
        <v>42</v>
      </c>
      <c r="O7" s="28">
        <v>39.25</v>
      </c>
      <c r="P7" s="28">
        <v>36.909999999999997</v>
      </c>
      <c r="Q7" s="28">
        <v>32.880000000000003</v>
      </c>
      <c r="R7" s="28">
        <v>37</v>
      </c>
      <c r="S7" s="28">
        <v>48</v>
      </c>
      <c r="T7" s="28">
        <v>65.5</v>
      </c>
      <c r="U7" s="28">
        <v>75.58</v>
      </c>
      <c r="V7" s="28">
        <v>75.58</v>
      </c>
      <c r="W7" s="28">
        <v>69.59</v>
      </c>
      <c r="X7" s="28">
        <v>63.69</v>
      </c>
      <c r="Y7" s="28">
        <v>56.8</v>
      </c>
      <c r="Z7" s="29"/>
      <c r="AA7" s="30">
        <f>IF(SUM(GR_MAINLAND_MCP_SUM_SELL)&lt;&gt;0,AVERAGEIF(GR_MAINLAND_MCP_SUM_SELL,"&lt;&gt;"""),"")</f>
        <v>59.509166666666658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2.2309999999999999</v>
      </c>
      <c r="J11" s="47">
        <v>1.5669999999999999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3.798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31.321000000000002</v>
      </c>
      <c r="C13" s="52">
        <v>30.544</v>
      </c>
      <c r="D13" s="52">
        <v>35.757999999999996</v>
      </c>
      <c r="E13" s="52">
        <v>28.297999999999998</v>
      </c>
      <c r="F13" s="52">
        <v>26.757999999999999</v>
      </c>
      <c r="G13" s="52">
        <v>27.016999999999999</v>
      </c>
      <c r="H13" s="52">
        <v>26.763000000000002</v>
      </c>
      <c r="I13" s="52">
        <v>21.535</v>
      </c>
      <c r="J13" s="52">
        <v>22.716000000000001</v>
      </c>
      <c r="K13" s="52">
        <v>27.855</v>
      </c>
      <c r="L13" s="52">
        <v>27.148</v>
      </c>
      <c r="M13" s="52">
        <v>23.099</v>
      </c>
      <c r="N13" s="52">
        <v>8.0809999999999995</v>
      </c>
      <c r="O13" s="52">
        <v>11.016999999999999</v>
      </c>
      <c r="P13" s="52">
        <v>8.2409999999999997</v>
      </c>
      <c r="Q13" s="52">
        <v>24.078000000000003</v>
      </c>
      <c r="R13" s="52">
        <v>32.331000000000003</v>
      </c>
      <c r="S13" s="52">
        <v>14.498999999999999</v>
      </c>
      <c r="T13" s="52">
        <v>22.753</v>
      </c>
      <c r="U13" s="52">
        <v>24.02</v>
      </c>
      <c r="V13" s="52">
        <v>22.934999999999999</v>
      </c>
      <c r="W13" s="52">
        <v>23.849</v>
      </c>
      <c r="X13" s="52">
        <v>22.616999999999997</v>
      </c>
      <c r="Y13" s="52">
        <v>19.312999999999999</v>
      </c>
      <c r="Z13" s="53"/>
      <c r="AA13" s="54">
        <f>SUM(B13:Z13)</f>
        <v>562.54600000000005</v>
      </c>
    </row>
    <row r="14" spans="1:27" ht="30" customHeight="1" thickBot="1" x14ac:dyDescent="0.25">
      <c r="A14" s="55" t="s">
        <v>10</v>
      </c>
      <c r="B14" s="56">
        <f>IF(LEN(B$2)&gt;0,SUM(B10:B13),"")</f>
        <v>31.321000000000002</v>
      </c>
      <c r="C14" s="57">
        <f t="shared" ref="C14:Z14" si="0">IF(LEN(C$2)&gt;0,SUM(C10:C13),"")</f>
        <v>30.544</v>
      </c>
      <c r="D14" s="57">
        <f t="shared" si="0"/>
        <v>35.757999999999996</v>
      </c>
      <c r="E14" s="57">
        <f t="shared" si="0"/>
        <v>28.297999999999998</v>
      </c>
      <c r="F14" s="57">
        <f t="shared" si="0"/>
        <v>26.757999999999999</v>
      </c>
      <c r="G14" s="57">
        <f t="shared" si="0"/>
        <v>27.016999999999999</v>
      </c>
      <c r="H14" s="57">
        <f t="shared" si="0"/>
        <v>26.763000000000002</v>
      </c>
      <c r="I14" s="57">
        <f t="shared" si="0"/>
        <v>23.765999999999998</v>
      </c>
      <c r="J14" s="57">
        <f t="shared" si="0"/>
        <v>24.283000000000001</v>
      </c>
      <c r="K14" s="57">
        <f t="shared" si="0"/>
        <v>27.855</v>
      </c>
      <c r="L14" s="57">
        <f t="shared" si="0"/>
        <v>27.148</v>
      </c>
      <c r="M14" s="57">
        <f t="shared" si="0"/>
        <v>23.099</v>
      </c>
      <c r="N14" s="57">
        <f t="shared" si="0"/>
        <v>8.0809999999999995</v>
      </c>
      <c r="O14" s="57">
        <f t="shared" si="0"/>
        <v>11.016999999999999</v>
      </c>
      <c r="P14" s="57">
        <f t="shared" si="0"/>
        <v>8.2409999999999997</v>
      </c>
      <c r="Q14" s="57">
        <f t="shared" si="0"/>
        <v>24.078000000000003</v>
      </c>
      <c r="R14" s="57">
        <f t="shared" si="0"/>
        <v>32.331000000000003</v>
      </c>
      <c r="S14" s="57">
        <f t="shared" si="0"/>
        <v>14.498999999999999</v>
      </c>
      <c r="T14" s="57">
        <f t="shared" si="0"/>
        <v>22.753</v>
      </c>
      <c r="U14" s="57">
        <f t="shared" si="0"/>
        <v>24.02</v>
      </c>
      <c r="V14" s="57">
        <f t="shared" si="0"/>
        <v>22.934999999999999</v>
      </c>
      <c r="W14" s="57">
        <f t="shared" si="0"/>
        <v>23.849</v>
      </c>
      <c r="X14" s="57">
        <f t="shared" si="0"/>
        <v>22.616999999999997</v>
      </c>
      <c r="Y14" s="57">
        <f t="shared" si="0"/>
        <v>19.312999999999999</v>
      </c>
      <c r="Z14" s="58" t="str">
        <f t="shared" si="0"/>
        <v/>
      </c>
      <c r="AA14" s="59">
        <f>SUM(AA9:AA13)</f>
        <v>566.34400000000005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0.57499999999999996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0.57499999999999996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0.57499999999999996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0.57499999999999996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31.321000000000002</v>
      </c>
      <c r="C26" s="72">
        <v>30.544</v>
      </c>
      <c r="D26" s="72">
        <v>35.758000000000003</v>
      </c>
      <c r="E26" s="72">
        <v>28.297999999999998</v>
      </c>
      <c r="F26" s="72">
        <v>26.757999999999999</v>
      </c>
      <c r="G26" s="72">
        <v>27.016999999999999</v>
      </c>
      <c r="H26" s="72">
        <v>26.763000000000002</v>
      </c>
      <c r="I26" s="72">
        <v>23.765999999999998</v>
      </c>
      <c r="J26" s="72">
        <v>24.283000000000001</v>
      </c>
      <c r="K26" s="72">
        <v>27.855</v>
      </c>
      <c r="L26" s="72">
        <v>27.148</v>
      </c>
      <c r="M26" s="72">
        <v>23.099</v>
      </c>
      <c r="N26" s="72">
        <v>8.0809999999999995</v>
      </c>
      <c r="O26" s="72">
        <v>11.016999999999999</v>
      </c>
      <c r="P26" s="72">
        <v>8.2409999999999997</v>
      </c>
      <c r="Q26" s="72">
        <v>24.652999999999999</v>
      </c>
      <c r="R26" s="72">
        <v>32.331000000000003</v>
      </c>
      <c r="S26" s="72">
        <v>14.499000000000001</v>
      </c>
      <c r="T26" s="72">
        <v>22.753</v>
      </c>
      <c r="U26" s="72">
        <v>24.02</v>
      </c>
      <c r="V26" s="72">
        <v>22.934999999999999</v>
      </c>
      <c r="W26" s="72">
        <v>23.849</v>
      </c>
      <c r="X26" s="72">
        <v>22.617000000000001</v>
      </c>
      <c r="Y26" s="72">
        <v>19.312999999999999</v>
      </c>
      <c r="Z26" s="73"/>
      <c r="AA26" s="74">
        <f>SUM(B26:Z26)</f>
        <v>566.91899999999998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31.321000000000002</v>
      </c>
      <c r="C28" s="57">
        <f t="shared" ref="C28:Z28" si="2">IF(LEN(C$2)&gt;0,SUM(C25:C27),"")</f>
        <v>30.544</v>
      </c>
      <c r="D28" s="57">
        <f t="shared" si="2"/>
        <v>35.758000000000003</v>
      </c>
      <c r="E28" s="57">
        <f t="shared" si="2"/>
        <v>28.297999999999998</v>
      </c>
      <c r="F28" s="57">
        <f t="shared" si="2"/>
        <v>26.757999999999999</v>
      </c>
      <c r="G28" s="57">
        <f t="shared" si="2"/>
        <v>27.016999999999999</v>
      </c>
      <c r="H28" s="57">
        <f t="shared" si="2"/>
        <v>26.763000000000002</v>
      </c>
      <c r="I28" s="57">
        <f t="shared" si="2"/>
        <v>23.765999999999998</v>
      </c>
      <c r="J28" s="57">
        <f t="shared" si="2"/>
        <v>24.283000000000001</v>
      </c>
      <c r="K28" s="57">
        <f t="shared" si="2"/>
        <v>27.855</v>
      </c>
      <c r="L28" s="57">
        <f t="shared" si="2"/>
        <v>27.148</v>
      </c>
      <c r="M28" s="57">
        <f t="shared" si="2"/>
        <v>23.099</v>
      </c>
      <c r="N28" s="57">
        <f t="shared" si="2"/>
        <v>8.0809999999999995</v>
      </c>
      <c r="O28" s="57">
        <f t="shared" si="2"/>
        <v>11.016999999999999</v>
      </c>
      <c r="P28" s="57">
        <f t="shared" si="2"/>
        <v>8.2409999999999997</v>
      </c>
      <c r="Q28" s="57">
        <f t="shared" si="2"/>
        <v>24.652999999999999</v>
      </c>
      <c r="R28" s="57">
        <f t="shared" si="2"/>
        <v>32.331000000000003</v>
      </c>
      <c r="S28" s="57">
        <f t="shared" si="2"/>
        <v>14.499000000000001</v>
      </c>
      <c r="T28" s="57">
        <f t="shared" si="2"/>
        <v>22.753</v>
      </c>
      <c r="U28" s="57">
        <f t="shared" si="2"/>
        <v>24.02</v>
      </c>
      <c r="V28" s="57">
        <f t="shared" si="2"/>
        <v>22.934999999999999</v>
      </c>
      <c r="W28" s="57">
        <f t="shared" si="2"/>
        <v>23.849</v>
      </c>
      <c r="X28" s="57">
        <f t="shared" si="2"/>
        <v>22.617000000000001</v>
      </c>
      <c r="Y28" s="57">
        <f t="shared" si="2"/>
        <v>19.312999999999999</v>
      </c>
      <c r="Z28" s="58" t="str">
        <f t="shared" si="2"/>
        <v/>
      </c>
      <c r="AA28" s="59">
        <f>SUM(AA25:AA27)</f>
        <v>566.91899999999998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31.321000000000002</v>
      </c>
      <c r="C47" s="83">
        <f t="shared" ref="C47:Z47" si="8">IF(LEN(C$2)&gt;0,C14+C22+C36,"")</f>
        <v>30.544</v>
      </c>
      <c r="D47" s="83">
        <f t="shared" si="8"/>
        <v>35.757999999999996</v>
      </c>
      <c r="E47" s="83">
        <f t="shared" si="8"/>
        <v>28.297999999999998</v>
      </c>
      <c r="F47" s="83">
        <f t="shared" si="8"/>
        <v>26.757999999999999</v>
      </c>
      <c r="G47" s="83">
        <f t="shared" si="8"/>
        <v>27.016999999999999</v>
      </c>
      <c r="H47" s="83">
        <f t="shared" si="8"/>
        <v>26.763000000000002</v>
      </c>
      <c r="I47" s="83">
        <f t="shared" si="8"/>
        <v>23.765999999999998</v>
      </c>
      <c r="J47" s="83">
        <f t="shared" si="8"/>
        <v>24.283000000000001</v>
      </c>
      <c r="K47" s="83">
        <f t="shared" si="8"/>
        <v>27.855</v>
      </c>
      <c r="L47" s="83">
        <f t="shared" si="8"/>
        <v>27.148</v>
      </c>
      <c r="M47" s="83">
        <f t="shared" si="8"/>
        <v>23.099</v>
      </c>
      <c r="N47" s="83">
        <f t="shared" si="8"/>
        <v>8.0809999999999995</v>
      </c>
      <c r="O47" s="83">
        <f t="shared" si="8"/>
        <v>11.016999999999999</v>
      </c>
      <c r="P47" s="83">
        <f t="shared" si="8"/>
        <v>8.2409999999999997</v>
      </c>
      <c r="Q47" s="83">
        <f t="shared" si="8"/>
        <v>24.653000000000002</v>
      </c>
      <c r="R47" s="83">
        <f t="shared" si="8"/>
        <v>32.331000000000003</v>
      </c>
      <c r="S47" s="83">
        <f t="shared" si="8"/>
        <v>14.498999999999999</v>
      </c>
      <c r="T47" s="83">
        <f t="shared" si="8"/>
        <v>22.753</v>
      </c>
      <c r="U47" s="83">
        <f t="shared" si="8"/>
        <v>24.02</v>
      </c>
      <c r="V47" s="83">
        <f t="shared" si="8"/>
        <v>22.934999999999999</v>
      </c>
      <c r="W47" s="83">
        <f t="shared" si="8"/>
        <v>23.849</v>
      </c>
      <c r="X47" s="83">
        <f t="shared" si="8"/>
        <v>22.616999999999997</v>
      </c>
      <c r="Y47" s="83">
        <f t="shared" si="8"/>
        <v>19.312999999999999</v>
      </c>
      <c r="Z47" s="84" t="str">
        <f t="shared" si="8"/>
        <v/>
      </c>
      <c r="AA47" s="100">
        <f>SUM(B47:Z47)</f>
        <v>566.91899999999998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31.321000000000002</v>
      </c>
      <c r="C4" s="18">
        <v>30.544000000000004</v>
      </c>
      <c r="D4" s="18">
        <v>35.758000000000003</v>
      </c>
      <c r="E4" s="18">
        <v>28.297999999999998</v>
      </c>
      <c r="F4" s="18">
        <v>26.757999999999999</v>
      </c>
      <c r="G4" s="18">
        <v>27.016999999999999</v>
      </c>
      <c r="H4" s="18">
        <v>26.763000000000002</v>
      </c>
      <c r="I4" s="18">
        <v>23.765999999999998</v>
      </c>
      <c r="J4" s="18">
        <v>24.283000000000001</v>
      </c>
      <c r="K4" s="18">
        <v>27.854999999999997</v>
      </c>
      <c r="L4" s="18">
        <v>27.147999999999996</v>
      </c>
      <c r="M4" s="18">
        <v>23.099000000000004</v>
      </c>
      <c r="N4" s="18">
        <v>8.0809999999999995</v>
      </c>
      <c r="O4" s="18">
        <v>11.016999999999999</v>
      </c>
      <c r="P4" s="18">
        <v>8.2409999999999997</v>
      </c>
      <c r="Q4" s="18">
        <v>24.652999999999999</v>
      </c>
      <c r="R4" s="18">
        <v>32.331000000000003</v>
      </c>
      <c r="S4" s="18">
        <v>14.498999999999999</v>
      </c>
      <c r="T4" s="18">
        <v>22.753</v>
      </c>
      <c r="U4" s="18">
        <v>24.019999999999996</v>
      </c>
      <c r="V4" s="18">
        <v>22.935000000000002</v>
      </c>
      <c r="W4" s="18">
        <v>23.848999999999997</v>
      </c>
      <c r="X4" s="18">
        <v>22.617000000000001</v>
      </c>
      <c r="Y4" s="18">
        <v>19.312999999999999</v>
      </c>
      <c r="Z4" s="19"/>
      <c r="AA4" s="20">
        <f>SUM(B4:Z4)</f>
        <v>566.9190000000001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56.36</v>
      </c>
      <c r="C7" s="28">
        <v>56.3</v>
      </c>
      <c r="D7" s="28">
        <v>49.86</v>
      </c>
      <c r="E7" s="28">
        <v>51.52</v>
      </c>
      <c r="F7" s="28">
        <v>58.04</v>
      </c>
      <c r="G7" s="28">
        <v>57.03</v>
      </c>
      <c r="H7" s="28">
        <v>67.290000000000006</v>
      </c>
      <c r="I7" s="28">
        <v>88.99</v>
      </c>
      <c r="J7" s="28">
        <v>88.99</v>
      </c>
      <c r="K7" s="28">
        <v>79.34</v>
      </c>
      <c r="L7" s="28">
        <v>75.45</v>
      </c>
      <c r="M7" s="28">
        <v>56.27</v>
      </c>
      <c r="N7" s="28">
        <v>42</v>
      </c>
      <c r="O7" s="28">
        <v>39.25</v>
      </c>
      <c r="P7" s="28">
        <v>36.909999999999997</v>
      </c>
      <c r="Q7" s="28">
        <v>32.880000000000003</v>
      </c>
      <c r="R7" s="28">
        <v>37</v>
      </c>
      <c r="S7" s="28">
        <v>48</v>
      </c>
      <c r="T7" s="28">
        <v>65.5</v>
      </c>
      <c r="U7" s="28">
        <v>75.58</v>
      </c>
      <c r="V7" s="28">
        <v>75.58</v>
      </c>
      <c r="W7" s="28">
        <v>69.59</v>
      </c>
      <c r="X7" s="28">
        <v>63.69</v>
      </c>
      <c r="Y7" s="28">
        <v>56.8</v>
      </c>
      <c r="Z7" s="29"/>
      <c r="AA7" s="30">
        <v>59.509166666666658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28.583000000000002</v>
      </c>
      <c r="C13" s="52">
        <v>27.995000000000001</v>
      </c>
      <c r="D13" s="52">
        <v>33.915999999999997</v>
      </c>
      <c r="E13" s="52">
        <v>26.362000000000002</v>
      </c>
      <c r="F13" s="52">
        <v>25.388999999999999</v>
      </c>
      <c r="G13" s="52">
        <v>22.672999999999998</v>
      </c>
      <c r="H13" s="52">
        <v>22.789000000000001</v>
      </c>
      <c r="I13" s="52">
        <v>18.300999999999998</v>
      </c>
      <c r="J13" s="52">
        <v>17.520000000000003</v>
      </c>
      <c r="K13" s="52">
        <v>18.401999999999997</v>
      </c>
      <c r="L13" s="52">
        <v>18.149999999999999</v>
      </c>
      <c r="M13" s="52">
        <v>13.85</v>
      </c>
      <c r="N13" s="52">
        <v>0.72</v>
      </c>
      <c r="O13" s="52">
        <v>7.1959999999999997</v>
      </c>
      <c r="P13" s="52">
        <v>6.8609999999999998</v>
      </c>
      <c r="Q13" s="52">
        <v>23.853000000000002</v>
      </c>
      <c r="R13" s="52">
        <v>29.529000000000003</v>
      </c>
      <c r="S13" s="52">
        <v>10.515000000000001</v>
      </c>
      <c r="T13" s="52">
        <v>14.637</v>
      </c>
      <c r="U13" s="52">
        <v>17.448999999999998</v>
      </c>
      <c r="V13" s="52">
        <v>19.501000000000001</v>
      </c>
      <c r="W13" s="52">
        <v>21.104999999999997</v>
      </c>
      <c r="X13" s="52">
        <v>19.437000000000005</v>
      </c>
      <c r="Y13" s="52">
        <v>16.231999999999999</v>
      </c>
      <c r="Z13" s="53"/>
      <c r="AA13" s="54">
        <f>SUM(B13:Z13)</f>
        <v>460.96500000000003</v>
      </c>
    </row>
    <row r="14" spans="1:27" ht="30" customHeight="1" thickBot="1" x14ac:dyDescent="0.25">
      <c r="A14" s="55" t="s">
        <v>10</v>
      </c>
      <c r="B14" s="56">
        <f>IF(LEN(B$2)&gt;0,SUM(B10:B13),"")</f>
        <v>28.583000000000002</v>
      </c>
      <c r="C14" s="57">
        <f t="shared" ref="C14:Z14" si="0">IF(LEN(C$2)&gt;0,SUM(C10:C13),"")</f>
        <v>27.995000000000001</v>
      </c>
      <c r="D14" s="57">
        <f t="shared" si="0"/>
        <v>33.915999999999997</v>
      </c>
      <c r="E14" s="57">
        <f t="shared" si="0"/>
        <v>26.362000000000002</v>
      </c>
      <c r="F14" s="57">
        <f t="shared" si="0"/>
        <v>25.388999999999999</v>
      </c>
      <c r="G14" s="57">
        <f t="shared" si="0"/>
        <v>22.672999999999998</v>
      </c>
      <c r="H14" s="57">
        <f t="shared" si="0"/>
        <v>22.789000000000001</v>
      </c>
      <c r="I14" s="57">
        <f t="shared" si="0"/>
        <v>18.300999999999998</v>
      </c>
      <c r="J14" s="57">
        <f t="shared" si="0"/>
        <v>17.520000000000003</v>
      </c>
      <c r="K14" s="57">
        <f t="shared" si="0"/>
        <v>18.401999999999997</v>
      </c>
      <c r="L14" s="57">
        <f t="shared" si="0"/>
        <v>18.149999999999999</v>
      </c>
      <c r="M14" s="57">
        <f t="shared" si="0"/>
        <v>13.85</v>
      </c>
      <c r="N14" s="57">
        <f t="shared" si="0"/>
        <v>0.72</v>
      </c>
      <c r="O14" s="57">
        <f t="shared" si="0"/>
        <v>7.1959999999999997</v>
      </c>
      <c r="P14" s="57">
        <f t="shared" si="0"/>
        <v>6.8609999999999998</v>
      </c>
      <c r="Q14" s="57">
        <f t="shared" si="0"/>
        <v>23.853000000000002</v>
      </c>
      <c r="R14" s="57">
        <f t="shared" si="0"/>
        <v>29.529000000000003</v>
      </c>
      <c r="S14" s="57">
        <f t="shared" si="0"/>
        <v>10.515000000000001</v>
      </c>
      <c r="T14" s="57">
        <f t="shared" si="0"/>
        <v>14.637</v>
      </c>
      <c r="U14" s="57">
        <f t="shared" si="0"/>
        <v>17.448999999999998</v>
      </c>
      <c r="V14" s="57">
        <f t="shared" si="0"/>
        <v>19.501000000000001</v>
      </c>
      <c r="W14" s="57">
        <f t="shared" si="0"/>
        <v>21.104999999999997</v>
      </c>
      <c r="X14" s="57">
        <f t="shared" si="0"/>
        <v>19.437000000000005</v>
      </c>
      <c r="Y14" s="57">
        <f t="shared" si="0"/>
        <v>16.231999999999999</v>
      </c>
      <c r="Z14" s="58" t="str">
        <f t="shared" si="0"/>
        <v/>
      </c>
      <c r="AA14" s="59">
        <f>SUM(AA9:AA13)</f>
        <v>460.96500000000003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3.3</v>
      </c>
      <c r="H17" s="67">
        <v>2.2999999999999998</v>
      </c>
      <c r="I17" s="67">
        <v>1.9</v>
      </c>
      <c r="J17" s="67">
        <v>1.8</v>
      </c>
      <c r="K17" s="67">
        <v>1.8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>
        <v>0.8</v>
      </c>
      <c r="S17" s="67">
        <v>0.8</v>
      </c>
      <c r="T17" s="67">
        <v>0.8</v>
      </c>
      <c r="U17" s="67">
        <v>0.8</v>
      </c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26.300000000000011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1.9379999999999999</v>
      </c>
      <c r="C19" s="76">
        <v>1.7490000000000001</v>
      </c>
      <c r="D19" s="76">
        <v>1.0419999999999998</v>
      </c>
      <c r="E19" s="76">
        <v>1.1360000000000001</v>
      </c>
      <c r="F19" s="76">
        <v>0.56899999999999995</v>
      </c>
      <c r="G19" s="76">
        <v>1.044</v>
      </c>
      <c r="H19" s="76">
        <v>1.6739999999999999</v>
      </c>
      <c r="I19" s="76">
        <v>3.5649999999999999</v>
      </c>
      <c r="J19" s="76">
        <v>4.9630000000000001</v>
      </c>
      <c r="K19" s="76">
        <v>7.6529999999999996</v>
      </c>
      <c r="L19" s="76">
        <v>8.1980000000000004</v>
      </c>
      <c r="M19" s="76">
        <v>8.4489999999999998</v>
      </c>
      <c r="N19" s="76">
        <v>6.5609999999999999</v>
      </c>
      <c r="O19" s="76">
        <v>3.0209999999999999</v>
      </c>
      <c r="P19" s="76">
        <v>0.58000000000000007</v>
      </c>
      <c r="Q19" s="76"/>
      <c r="R19" s="76">
        <v>2.0019999999999998</v>
      </c>
      <c r="S19" s="76">
        <v>3.1840000000000002</v>
      </c>
      <c r="T19" s="76">
        <v>7.3160000000000007</v>
      </c>
      <c r="U19" s="76">
        <v>5.7709999999999999</v>
      </c>
      <c r="V19" s="76">
        <v>2.6340000000000003</v>
      </c>
      <c r="W19" s="76">
        <v>1.944</v>
      </c>
      <c r="X19" s="76">
        <v>2.38</v>
      </c>
      <c r="Y19" s="76">
        <v>2.2810000000000001</v>
      </c>
      <c r="Z19" s="73"/>
      <c r="AA19" s="74">
        <f>SUM(B19:Z19)</f>
        <v>79.653999999999996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2.738</v>
      </c>
      <c r="C22" s="83">
        <f t="shared" si="1"/>
        <v>2.5490000000000004</v>
      </c>
      <c r="D22" s="83">
        <f t="shared" si="1"/>
        <v>1.8419999999999999</v>
      </c>
      <c r="E22" s="83">
        <f t="shared" si="1"/>
        <v>1.9360000000000002</v>
      </c>
      <c r="F22" s="83">
        <f t="shared" si="1"/>
        <v>1.369</v>
      </c>
      <c r="G22" s="83">
        <f t="shared" si="1"/>
        <v>4.3439999999999994</v>
      </c>
      <c r="H22" s="83">
        <f t="shared" si="1"/>
        <v>3.9739999999999998</v>
      </c>
      <c r="I22" s="83">
        <f t="shared" si="1"/>
        <v>5.4649999999999999</v>
      </c>
      <c r="J22" s="83">
        <f t="shared" si="1"/>
        <v>6.7629999999999999</v>
      </c>
      <c r="K22" s="83">
        <f t="shared" si="1"/>
        <v>9.4529999999999994</v>
      </c>
      <c r="L22" s="83">
        <f t="shared" si="1"/>
        <v>8.9980000000000011</v>
      </c>
      <c r="M22" s="83">
        <f t="shared" si="1"/>
        <v>9.2490000000000006</v>
      </c>
      <c r="N22" s="83">
        <f t="shared" si="1"/>
        <v>7.3609999999999998</v>
      </c>
      <c r="O22" s="83">
        <f t="shared" si="1"/>
        <v>3.8209999999999997</v>
      </c>
      <c r="P22" s="83">
        <f t="shared" si="1"/>
        <v>1.3800000000000001</v>
      </c>
      <c r="Q22" s="83">
        <f t="shared" si="1"/>
        <v>0.8</v>
      </c>
      <c r="R22" s="83">
        <f t="shared" si="1"/>
        <v>2.8019999999999996</v>
      </c>
      <c r="S22" s="83">
        <f t="shared" si="1"/>
        <v>3.984</v>
      </c>
      <c r="T22" s="83">
        <f t="shared" si="1"/>
        <v>8.1160000000000014</v>
      </c>
      <c r="U22" s="83">
        <f t="shared" si="1"/>
        <v>6.5709999999999997</v>
      </c>
      <c r="V22" s="83">
        <f t="shared" si="1"/>
        <v>3.4340000000000002</v>
      </c>
      <c r="W22" s="83">
        <f t="shared" si="1"/>
        <v>2.7439999999999998</v>
      </c>
      <c r="X22" s="83">
        <f t="shared" si="1"/>
        <v>3.1799999999999997</v>
      </c>
      <c r="Y22" s="83">
        <f t="shared" si="1"/>
        <v>3.0810000000000004</v>
      </c>
      <c r="Z22" s="84">
        <f t="shared" si="1"/>
        <v>0</v>
      </c>
      <c r="AA22" s="85">
        <f t="shared" si="1"/>
        <v>105.95400000000001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31.321000000000002</v>
      </c>
      <c r="C26" s="72">
        <v>30.544</v>
      </c>
      <c r="D26" s="72">
        <v>35.758000000000003</v>
      </c>
      <c r="E26" s="72">
        <v>28.297999999999998</v>
      </c>
      <c r="F26" s="72">
        <v>26.757999999999999</v>
      </c>
      <c r="G26" s="72">
        <v>27.016999999999999</v>
      </c>
      <c r="H26" s="72">
        <v>26.763000000000002</v>
      </c>
      <c r="I26" s="72">
        <v>23.765999999999998</v>
      </c>
      <c r="J26" s="72">
        <v>24.283000000000001</v>
      </c>
      <c r="K26" s="72">
        <v>27.855</v>
      </c>
      <c r="L26" s="72">
        <v>27.148</v>
      </c>
      <c r="M26" s="72">
        <v>23.099</v>
      </c>
      <c r="N26" s="72">
        <v>8.0809999999999995</v>
      </c>
      <c r="O26" s="72">
        <v>11.016999999999999</v>
      </c>
      <c r="P26" s="72">
        <v>8.2409999999999997</v>
      </c>
      <c r="Q26" s="72">
        <v>24.652999999999999</v>
      </c>
      <c r="R26" s="72">
        <v>32.331000000000003</v>
      </c>
      <c r="S26" s="72">
        <v>14.499000000000001</v>
      </c>
      <c r="T26" s="72">
        <v>22.753</v>
      </c>
      <c r="U26" s="72">
        <v>24.02</v>
      </c>
      <c r="V26" s="72">
        <v>22.934999999999999</v>
      </c>
      <c r="W26" s="72">
        <v>23.849</v>
      </c>
      <c r="X26" s="72">
        <v>22.617000000000001</v>
      </c>
      <c r="Y26" s="72">
        <v>19.312999999999999</v>
      </c>
      <c r="Z26" s="73"/>
      <c r="AA26" s="74">
        <f>SUM(B26:Z26)</f>
        <v>566.91899999999998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31.321000000000002</v>
      </c>
      <c r="C28" s="57">
        <f t="shared" si="2"/>
        <v>30.544</v>
      </c>
      <c r="D28" s="57">
        <f t="shared" si="2"/>
        <v>35.758000000000003</v>
      </c>
      <c r="E28" s="57">
        <f t="shared" si="2"/>
        <v>28.297999999999998</v>
      </c>
      <c r="F28" s="57">
        <f t="shared" si="2"/>
        <v>26.757999999999999</v>
      </c>
      <c r="G28" s="57">
        <f t="shared" si="2"/>
        <v>27.016999999999999</v>
      </c>
      <c r="H28" s="57">
        <f t="shared" si="2"/>
        <v>26.763000000000002</v>
      </c>
      <c r="I28" s="57">
        <f t="shared" si="2"/>
        <v>23.765999999999998</v>
      </c>
      <c r="J28" s="57">
        <f t="shared" si="2"/>
        <v>24.283000000000001</v>
      </c>
      <c r="K28" s="57">
        <f t="shared" si="2"/>
        <v>27.855</v>
      </c>
      <c r="L28" s="57">
        <f t="shared" si="2"/>
        <v>27.148</v>
      </c>
      <c r="M28" s="57">
        <f t="shared" si="2"/>
        <v>23.099</v>
      </c>
      <c r="N28" s="57">
        <f t="shared" si="2"/>
        <v>8.0809999999999995</v>
      </c>
      <c r="O28" s="57">
        <f t="shared" si="2"/>
        <v>11.016999999999999</v>
      </c>
      <c r="P28" s="57">
        <f t="shared" si="2"/>
        <v>8.2409999999999997</v>
      </c>
      <c r="Q28" s="57">
        <f t="shared" si="2"/>
        <v>24.652999999999999</v>
      </c>
      <c r="R28" s="57">
        <f t="shared" si="2"/>
        <v>32.331000000000003</v>
      </c>
      <c r="S28" s="57">
        <f t="shared" si="2"/>
        <v>14.499000000000001</v>
      </c>
      <c r="T28" s="57">
        <f t="shared" si="2"/>
        <v>22.753</v>
      </c>
      <c r="U28" s="57">
        <f t="shared" si="2"/>
        <v>24.02</v>
      </c>
      <c r="V28" s="57">
        <f t="shared" si="2"/>
        <v>22.934999999999999</v>
      </c>
      <c r="W28" s="57">
        <f t="shared" si="2"/>
        <v>23.849</v>
      </c>
      <c r="X28" s="57">
        <f t="shared" si="2"/>
        <v>22.617000000000001</v>
      </c>
      <c r="Y28" s="57">
        <f t="shared" si="2"/>
        <v>19.312999999999999</v>
      </c>
      <c r="Z28" s="58">
        <f t="shared" si="2"/>
        <v>0</v>
      </c>
      <c r="AA28" s="59">
        <f t="shared" si="2"/>
        <v>566.91899999999998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31.321000000000002</v>
      </c>
      <c r="C47" s="83">
        <f t="shared" ref="C47:Z47" si="8">SUM(C10:C13)+C22+C36</f>
        <v>30.544</v>
      </c>
      <c r="D47" s="83">
        <f t="shared" si="8"/>
        <v>35.757999999999996</v>
      </c>
      <c r="E47" s="83">
        <f t="shared" si="8"/>
        <v>28.298000000000002</v>
      </c>
      <c r="F47" s="83">
        <f t="shared" si="8"/>
        <v>26.757999999999999</v>
      </c>
      <c r="G47" s="83">
        <f t="shared" si="8"/>
        <v>27.016999999999996</v>
      </c>
      <c r="H47" s="83">
        <f t="shared" si="8"/>
        <v>26.763000000000002</v>
      </c>
      <c r="I47" s="83">
        <f t="shared" si="8"/>
        <v>23.765999999999998</v>
      </c>
      <c r="J47" s="83">
        <f t="shared" si="8"/>
        <v>24.283000000000001</v>
      </c>
      <c r="K47" s="83">
        <f t="shared" si="8"/>
        <v>27.854999999999997</v>
      </c>
      <c r="L47" s="83">
        <f t="shared" si="8"/>
        <v>27.148</v>
      </c>
      <c r="M47" s="83">
        <f t="shared" si="8"/>
        <v>23.099</v>
      </c>
      <c r="N47" s="83">
        <f t="shared" si="8"/>
        <v>8.0809999999999995</v>
      </c>
      <c r="O47" s="83">
        <f t="shared" si="8"/>
        <v>11.016999999999999</v>
      </c>
      <c r="P47" s="83">
        <f t="shared" si="8"/>
        <v>8.2409999999999997</v>
      </c>
      <c r="Q47" s="83">
        <f t="shared" si="8"/>
        <v>24.653000000000002</v>
      </c>
      <c r="R47" s="83">
        <f t="shared" si="8"/>
        <v>32.331000000000003</v>
      </c>
      <c r="S47" s="83">
        <f t="shared" si="8"/>
        <v>14.499000000000001</v>
      </c>
      <c r="T47" s="83">
        <f t="shared" si="8"/>
        <v>22.753</v>
      </c>
      <c r="U47" s="83">
        <f t="shared" si="8"/>
        <v>24.019999999999996</v>
      </c>
      <c r="V47" s="83">
        <f t="shared" si="8"/>
        <v>22.935000000000002</v>
      </c>
      <c r="W47" s="83">
        <f t="shared" si="8"/>
        <v>23.848999999999997</v>
      </c>
      <c r="X47" s="83">
        <f t="shared" si="8"/>
        <v>22.617000000000004</v>
      </c>
      <c r="Y47" s="83">
        <f t="shared" si="8"/>
        <v>19.312999999999999</v>
      </c>
      <c r="Z47" s="84">
        <f t="shared" si="8"/>
        <v>0</v>
      </c>
      <c r="AA47" s="100">
        <f>SUM(B47:Z47)</f>
        <v>566.91899999999998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2021-03-31T20:22:24Z</dcterms:created>
  <dcterms:modified xsi:type="dcterms:W3CDTF">2021-03-31T20:22:24Z</dcterms:modified>
</cp:coreProperties>
</file>