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<sst xmlns="http://schemas.openxmlformats.org/spreadsheetml/2006/main" count="110" uniqueCount="50">
  <si>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30/03/2021 23:17:20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</si>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</sst>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2.3140000000000001</c:v>
                </c:pt>
                <c:pt idx="1">
                  <c:v>3.1789999999999998</c:v>
                </c:pt>
                <c:pt idx="2">
                  <c:v>7.44</c:v>
                </c:pt>
                <c:pt idx="3">
                  <c:v>4.47</c:v>
                </c:pt>
                <c:pt idx="4">
                  <c:v>8.9260000000000002</c:v>
                </c:pt>
                <c:pt idx="5">
                  <c:v>4.7439999999999998</c:v>
                </c:pt>
                <c:pt idx="6">
                  <c:v>9.9930000000000003</c:v>
                </c:pt>
                <c:pt idx="7">
                  <c:v>7.766</c:v>
                </c:pt>
                <c:pt idx="8">
                  <c:v>8.3149999999999995</c:v>
                </c:pt>
                <c:pt idx="9">
                  <c:v>9.4409999999999989</c:v>
                </c:pt>
                <c:pt idx="10">
                  <c:v>8.2169999999999987</c:v>
                </c:pt>
                <c:pt idx="11">
                  <c:v>0.48399999999999999</c:v>
                </c:pt>
                <c:pt idx="12">
                  <c:v>7.0590000000000002</c:v>
                </c:pt>
                <c:pt idx="13">
                  <c:v>1.6949999999999998</c:v>
                </c:pt>
                <c:pt idx="14">
                  <c:v>6.0960000000000001</c:v>
                </c:pt>
                <c:pt idx="15">
                  <c:v>3.5749999999999997</c:v>
                </c:pt>
                <c:pt idx="16">
                  <c:v>3.29</c:v>
                </c:pt>
                <c:pt idx="17">
                  <c:v>2.0430000000000001</c:v>
                </c:pt>
                <c:pt idx="18">
                  <c:v>10.606</c:v>
                </c:pt>
                <c:pt idx="19">
                  <c:v>6.8209999999999997</c:v>
                </c:pt>
                <c:pt idx="20">
                  <c:v>5.7160000000000002</c:v>
                </c:pt>
                <c:pt idx="21">
                  <c:v>5.2609999999999992</c:v>
                </c:pt>
                <c:pt idx="22">
                  <c:v>3.4000000000000004</c:v>
                </c:pt>
                <c:pt idx="23">
                  <c:v>2.726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5374048"/>
        <c:axId val="2453720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10.817</c:v>
                </c:pt>
                <c:pt idx="1">
                  <c:v>11.532</c:v>
                </c:pt>
                <c:pt idx="2">
                  <c:v>15.013000000000002</c:v>
                </c:pt>
                <c:pt idx="3">
                  <c:v>12.931999999999999</c:v>
                </c:pt>
                <c:pt idx="4">
                  <c:v>12.321999999999999</c:v>
                </c:pt>
                <c:pt idx="5">
                  <c:v>10.763</c:v>
                </c:pt>
                <c:pt idx="6">
                  <c:v>14.372999999999999</c:v>
                </c:pt>
                <c:pt idx="7">
                  <c:v>12.606</c:v>
                </c:pt>
                <c:pt idx="8">
                  <c:v>17.914999999999999</c:v>
                </c:pt>
                <c:pt idx="9">
                  <c:v>18.836000000000002</c:v>
                </c:pt>
                <c:pt idx="10">
                  <c:v>18.475999999999999</c:v>
                </c:pt>
                <c:pt idx="11">
                  <c:v>18.128</c:v>
                </c:pt>
                <c:pt idx="12">
                  <c:v>12.318999999999999</c:v>
                </c:pt>
                <c:pt idx="13">
                  <c:v>4.6419999999999995</c:v>
                </c:pt>
                <c:pt idx="14">
                  <c:v>8.2510000000000012</c:v>
                </c:pt>
                <c:pt idx="15">
                  <c:v>7.577</c:v>
                </c:pt>
                <c:pt idx="16">
                  <c:v>5.5080000000000009</c:v>
                </c:pt>
                <c:pt idx="17">
                  <c:v>3.3690000000000002</c:v>
                </c:pt>
                <c:pt idx="18">
                  <c:v>12.272</c:v>
                </c:pt>
                <c:pt idx="19">
                  <c:v>8.2479999999999993</c:v>
                </c:pt>
                <c:pt idx="20">
                  <c:v>6.3310000000000013</c:v>
                </c:pt>
                <c:pt idx="21">
                  <c:v>5.2610000000000001</c:v>
                </c:pt>
                <c:pt idx="22">
                  <c:v>4.2050000000000001</c:v>
                </c:pt>
                <c:pt idx="23">
                  <c:v>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374048"/>
        <c:axId val="2453720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53.15</c:v>
                </c:pt>
                <c:pt idx="1">
                  <c:v>50.28</c:v>
                </c:pt>
                <c:pt idx="2">
                  <c:v>44.03</c:v>
                </c:pt>
                <c:pt idx="3">
                  <c:v>41.73</c:v>
                </c:pt>
                <c:pt idx="4">
                  <c:v>45</c:v>
                </c:pt>
                <c:pt idx="5">
                  <c:v>51.6</c:v>
                </c:pt>
                <c:pt idx="6">
                  <c:v>63.1</c:v>
                </c:pt>
                <c:pt idx="7">
                  <c:v>71.260000000000005</c:v>
                </c:pt>
                <c:pt idx="8">
                  <c:v>70.040000000000006</c:v>
                </c:pt>
                <c:pt idx="9">
                  <c:v>54.11</c:v>
                </c:pt>
                <c:pt idx="10">
                  <c:v>48.01</c:v>
                </c:pt>
                <c:pt idx="11">
                  <c:v>23.53</c:v>
                </c:pt>
                <c:pt idx="12">
                  <c:v>17.79</c:v>
                </c:pt>
                <c:pt idx="13">
                  <c:v>16.079999999999998</c:v>
                </c:pt>
                <c:pt idx="14">
                  <c:v>17.3</c:v>
                </c:pt>
                <c:pt idx="15">
                  <c:v>22.53</c:v>
                </c:pt>
                <c:pt idx="16">
                  <c:v>28.5</c:v>
                </c:pt>
                <c:pt idx="17">
                  <c:v>48.97</c:v>
                </c:pt>
                <c:pt idx="18">
                  <c:v>61.9</c:v>
                </c:pt>
                <c:pt idx="19">
                  <c:v>70.77</c:v>
                </c:pt>
                <c:pt idx="20">
                  <c:v>72.349999999999994</c:v>
                </c:pt>
                <c:pt idx="21">
                  <c:v>65.25</c:v>
                </c:pt>
                <c:pt idx="22">
                  <c:v>57.49</c:v>
                </c:pt>
                <c:pt idx="23">
                  <c:v>54.03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368168"/>
        <c:axId val="245368952"/>
      </c:lineChart>
      <c:catAx>
        <c:axId val="245374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372088"/>
        <c:crosses val="autoZero"/>
        <c:auto val="1"/>
        <c:lblAlgn val="ctr"/>
        <c:lblOffset val="100"/>
        <c:noMultiLvlLbl val="0"/>
      </c:catAx>
      <c:valAx>
        <c:axId val="245372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374048"/>
        <c:crosses val="autoZero"/>
        <c:crossBetween val="between"/>
      </c:valAx>
      <c:valAx>
        <c:axId val="245368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368168"/>
        <c:crosses val="max"/>
        <c:crossBetween val="between"/>
      </c:valAx>
      <c:catAx>
        <c:axId val="245368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5368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133.57699999999997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122.11900000000001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30.900000000000006</v>
          </cell>
        </row>
        <row r="39">
          <cell r="C39">
            <v>0</v>
          </cell>
        </row>
        <row r="40">
          <cell r="C40">
            <v>10.962999999999999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213.83299999999997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53.15</v>
          </cell>
          <cell r="C7">
            <v>50.28</v>
          </cell>
          <cell r="D7">
            <v>44.03</v>
          </cell>
          <cell r="E7">
            <v>41.73</v>
          </cell>
          <cell r="F7">
            <v>45</v>
          </cell>
          <cell r="G7">
            <v>51.6</v>
          </cell>
          <cell r="H7">
            <v>63.1</v>
          </cell>
          <cell r="I7">
            <v>71.260000000000005</v>
          </cell>
          <cell r="J7">
            <v>70.040000000000006</v>
          </cell>
          <cell r="K7">
            <v>54.11</v>
          </cell>
          <cell r="L7">
            <v>48.01</v>
          </cell>
          <cell r="M7">
            <v>23.53</v>
          </cell>
          <cell r="N7">
            <v>17.79</v>
          </cell>
          <cell r="O7">
            <v>16.079999999999998</v>
          </cell>
          <cell r="P7">
            <v>17.3</v>
          </cell>
          <cell r="Q7">
            <v>22.53</v>
          </cell>
          <cell r="R7">
            <v>28.5</v>
          </cell>
          <cell r="S7">
            <v>48.97</v>
          </cell>
          <cell r="T7">
            <v>61.9</v>
          </cell>
          <cell r="U7">
            <v>70.77</v>
          </cell>
          <cell r="V7">
            <v>72.349999999999994</v>
          </cell>
          <cell r="W7">
            <v>65.25</v>
          </cell>
          <cell r="X7">
            <v>57.49</v>
          </cell>
          <cell r="Y7">
            <v>54.03</v>
          </cell>
        </row>
        <row r="59">
          <cell r="B59">
            <v>2.3140000000000001</v>
          </cell>
          <cell r="C59">
            <v>3.1789999999999998</v>
          </cell>
          <cell r="D59">
            <v>7.44</v>
          </cell>
          <cell r="E59">
            <v>4.47</v>
          </cell>
          <cell r="F59">
            <v>8.9260000000000002</v>
          </cell>
          <cell r="G59">
            <v>4.7439999999999998</v>
          </cell>
          <cell r="H59">
            <v>9.9930000000000003</v>
          </cell>
          <cell r="I59">
            <v>7.766</v>
          </cell>
          <cell r="J59">
            <v>8.3149999999999995</v>
          </cell>
          <cell r="K59">
            <v>9.4409999999999989</v>
          </cell>
          <cell r="L59">
            <v>8.2169999999999987</v>
          </cell>
          <cell r="M59">
            <v>0.48399999999999999</v>
          </cell>
          <cell r="N59">
            <v>7.0590000000000002</v>
          </cell>
          <cell r="O59">
            <v>1.6949999999999998</v>
          </cell>
          <cell r="P59">
            <v>6.0960000000000001</v>
          </cell>
          <cell r="Q59">
            <v>3.5749999999999997</v>
          </cell>
          <cell r="R59">
            <v>3.29</v>
          </cell>
          <cell r="S59">
            <v>2.0430000000000001</v>
          </cell>
          <cell r="T59">
            <v>10.606</v>
          </cell>
          <cell r="U59">
            <v>6.8209999999999997</v>
          </cell>
          <cell r="V59">
            <v>5.7160000000000002</v>
          </cell>
          <cell r="W59">
            <v>5.2609999999999992</v>
          </cell>
          <cell r="X59">
            <v>3.4000000000000004</v>
          </cell>
          <cell r="Y59">
            <v>2.726</v>
          </cell>
        </row>
        <row r="66">
          <cell r="B66">
            <v>8.5030000000000001</v>
          </cell>
          <cell r="C66">
            <v>8.3529999999999998</v>
          </cell>
          <cell r="D66">
            <v>7.5730000000000004</v>
          </cell>
          <cell r="E66">
            <v>8.4619999999999997</v>
          </cell>
          <cell r="F66">
            <v>3.3959999999999999</v>
          </cell>
          <cell r="G66">
            <v>6.0190000000000001</v>
          </cell>
          <cell r="H66">
            <v>4.38</v>
          </cell>
          <cell r="I66">
            <v>4.84</v>
          </cell>
          <cell r="J66">
            <v>9.6000000000000014</v>
          </cell>
          <cell r="K66">
            <v>9.3949999999999996</v>
          </cell>
          <cell r="L66">
            <v>10.259</v>
          </cell>
          <cell r="M66">
            <v>17.643999999999998</v>
          </cell>
          <cell r="N66">
            <v>5.26</v>
          </cell>
          <cell r="O66">
            <v>2.9470000000000001</v>
          </cell>
          <cell r="P66">
            <v>2.1549999999999998</v>
          </cell>
          <cell r="Q66">
            <v>4.0019999999999998</v>
          </cell>
          <cell r="R66">
            <v>2.218</v>
          </cell>
          <cell r="S66">
            <v>1.3260000000000001</v>
          </cell>
          <cell r="T66">
            <v>1.6660000000000001</v>
          </cell>
          <cell r="U66">
            <v>1.427</v>
          </cell>
          <cell r="V66">
            <v>0.61499999999999999</v>
          </cell>
          <cell r="X66">
            <v>0.80500000000000005</v>
          </cell>
          <cell r="Y66">
            <v>1.274</v>
          </cell>
        </row>
      </sheetData>
      <sheetData sheetId="17">
        <row r="59">
          <cell r="B59">
            <v>10.016999999999999</v>
          </cell>
          <cell r="C59">
            <v>10.731999999999999</v>
          </cell>
          <cell r="D59">
            <v>11.713000000000001</v>
          </cell>
          <cell r="E59">
            <v>10.632</v>
          </cell>
          <cell r="F59">
            <v>10.422000000000001</v>
          </cell>
          <cell r="G59">
            <v>8.8629999999999995</v>
          </cell>
          <cell r="H59">
            <v>10.641</v>
          </cell>
          <cell r="I59">
            <v>9.2969999999999988</v>
          </cell>
          <cell r="J59">
            <v>16.015000000000001</v>
          </cell>
          <cell r="K59">
            <v>16.936</v>
          </cell>
          <cell r="L59">
            <v>16.576000000000001</v>
          </cell>
          <cell r="M59">
            <v>17.327999999999999</v>
          </cell>
          <cell r="N59">
            <v>11.518999999999998</v>
          </cell>
          <cell r="O59">
            <v>3.8420000000000001</v>
          </cell>
          <cell r="P59">
            <v>7.4510000000000005</v>
          </cell>
          <cell r="Q59">
            <v>6.7770000000000001</v>
          </cell>
          <cell r="R59">
            <v>4.7080000000000002</v>
          </cell>
          <cell r="S59">
            <v>2.2069999999999999</v>
          </cell>
          <cell r="T59">
            <v>9.7030000000000012</v>
          </cell>
          <cell r="U59">
            <v>5.8569999999999993</v>
          </cell>
          <cell r="V59">
            <v>3.9390000000000001</v>
          </cell>
          <cell r="W59">
            <v>2.2330000000000001</v>
          </cell>
          <cell r="X59">
            <v>3.2250000000000001</v>
          </cell>
          <cell r="Y59">
            <v>3.2</v>
          </cell>
        </row>
        <row r="64">
          <cell r="B64">
            <v>0.8</v>
          </cell>
          <cell r="C64">
            <v>0.8</v>
          </cell>
          <cell r="D64">
            <v>3.3</v>
          </cell>
          <cell r="E64">
            <v>2.2999999999999998</v>
          </cell>
          <cell r="F64">
            <v>1.9</v>
          </cell>
          <cell r="G64">
            <v>1.9</v>
          </cell>
          <cell r="H64">
            <v>1.9</v>
          </cell>
          <cell r="I64">
            <v>1.9</v>
          </cell>
          <cell r="J64">
            <v>1.9</v>
          </cell>
          <cell r="K64">
            <v>1.9</v>
          </cell>
          <cell r="L64">
            <v>1.9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  <cell r="Q64">
            <v>0.8</v>
          </cell>
          <cell r="R64">
            <v>0.8</v>
          </cell>
          <cell r="S64">
            <v>0.8</v>
          </cell>
          <cell r="T64">
            <v>0.8</v>
          </cell>
          <cell r="U64">
            <v>0.8</v>
          </cell>
          <cell r="V64">
            <v>0.8</v>
          </cell>
          <cell r="W64">
            <v>0.8</v>
          </cell>
          <cell r="X64">
            <v>0.8</v>
          </cell>
          <cell r="Y64">
            <v>0.8</v>
          </cell>
        </row>
        <row r="66">
          <cell r="H66">
            <v>1.8319999999999999</v>
          </cell>
          <cell r="I66">
            <v>1.409</v>
          </cell>
          <cell r="S66">
            <v>0.36199999999999999</v>
          </cell>
          <cell r="T66">
            <v>1.7690000000000001</v>
          </cell>
          <cell r="U66">
            <v>1.591</v>
          </cell>
          <cell r="V66">
            <v>1.5920000000000001</v>
          </cell>
          <cell r="W66">
            <v>2.2280000000000002</v>
          </cell>
          <cell r="X66">
            <v>0.18</v>
          </cell>
        </row>
      </sheetData>
      <sheetData sheetId="18">
        <row r="7">
          <cell r="B7">
            <v>53.15</v>
          </cell>
          <cell r="C7">
            <v>50.28</v>
          </cell>
          <cell r="D7">
            <v>44.03</v>
          </cell>
          <cell r="E7">
            <v>41.73</v>
          </cell>
          <cell r="F7">
            <v>45</v>
          </cell>
          <cell r="G7">
            <v>51.6</v>
          </cell>
          <cell r="H7">
            <v>63.1</v>
          </cell>
          <cell r="I7">
            <v>71.260000000000005</v>
          </cell>
          <cell r="J7">
            <v>70.040000000000006</v>
          </cell>
          <cell r="K7">
            <v>54.11</v>
          </cell>
          <cell r="L7">
            <v>48.01</v>
          </cell>
          <cell r="M7">
            <v>23.53</v>
          </cell>
          <cell r="N7">
            <v>17.79</v>
          </cell>
          <cell r="O7">
            <v>16.079999999999998</v>
          </cell>
          <cell r="P7">
            <v>17.3</v>
          </cell>
          <cell r="Q7">
            <v>22.53</v>
          </cell>
          <cell r="R7">
            <v>28.5</v>
          </cell>
          <cell r="S7">
            <v>48.97</v>
          </cell>
          <cell r="T7">
            <v>61.9</v>
          </cell>
          <cell r="U7">
            <v>70.77</v>
          </cell>
          <cell r="V7">
            <v>72.349999999999994</v>
          </cell>
          <cell r="W7">
            <v>65.25</v>
          </cell>
          <cell r="X7">
            <v>57.49</v>
          </cell>
          <cell r="Y7">
            <v>54.03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44284</v>
          </cell>
        </row>
        <row r="4">
          <cell r="B4">
            <v>44284</v>
          </cell>
        </row>
        <row r="5">
          <cell r="B5">
            <v>44284</v>
          </cell>
        </row>
        <row r="6">
          <cell r="B6">
            <v>44284</v>
          </cell>
        </row>
        <row r="7">
          <cell r="B7">
            <v>44284</v>
          </cell>
        </row>
        <row r="8">
          <cell r="B8">
            <v>44284</v>
          </cell>
        </row>
        <row r="9">
          <cell r="B9">
            <v>44284</v>
          </cell>
        </row>
        <row r="10">
          <cell r="B10">
            <v>44284</v>
          </cell>
        </row>
        <row r="11">
          <cell r="B11">
            <v>44284</v>
          </cell>
        </row>
        <row r="12">
          <cell r="B12">
            <v>44284</v>
          </cell>
        </row>
        <row r="13">
          <cell r="B13">
            <v>44284</v>
          </cell>
        </row>
        <row r="14">
          <cell r="B14">
            <v>44284</v>
          </cell>
        </row>
        <row r="15">
          <cell r="B15">
            <v>44284</v>
          </cell>
        </row>
        <row r="16">
          <cell r="B16">
            <v>44284</v>
          </cell>
        </row>
      </sheetData>
      <sheetData sheetId="41">
        <row r="2">
          <cell r="C2">
            <v>44286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742.83029999999997</v>
          </cell>
          <cell r="J12">
            <v>742.83</v>
          </cell>
          <cell r="K12">
            <v>742.83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10.817</v>
      </c>
      <c r="C4" s="18">
        <v>11.532</v>
      </c>
      <c r="D4" s="18">
        <v>15.013000000000002</v>
      </c>
      <c r="E4" s="18">
        <v>12.931999999999999</v>
      </c>
      <c r="F4" s="18">
        <v>12.321999999999999</v>
      </c>
      <c r="G4" s="18">
        <v>10.763</v>
      </c>
      <c r="H4" s="18">
        <v>14.373000000000001</v>
      </c>
      <c r="I4" s="18">
        <v>12.606</v>
      </c>
      <c r="J4" s="18">
        <v>17.914999999999999</v>
      </c>
      <c r="K4" s="18">
        <v>18.835999999999999</v>
      </c>
      <c r="L4" s="18">
        <v>18.475999999999999</v>
      </c>
      <c r="M4" s="18">
        <v>18.128</v>
      </c>
      <c r="N4" s="18">
        <v>12.318999999999999</v>
      </c>
      <c r="O4" s="18">
        <v>4.6420000000000003</v>
      </c>
      <c r="P4" s="18">
        <v>8.2509999999999994</v>
      </c>
      <c r="Q4" s="18">
        <v>7.577</v>
      </c>
      <c r="R4" s="18">
        <v>5.508</v>
      </c>
      <c r="S4" s="18">
        <v>3.3690000000000002</v>
      </c>
      <c r="T4" s="18">
        <v>12.272</v>
      </c>
      <c r="U4" s="18">
        <v>8.2479999999999993</v>
      </c>
      <c r="V4" s="18">
        <v>6.3310000000000004</v>
      </c>
      <c r="W4" s="18">
        <v>5.2609999999999992</v>
      </c>
      <c r="X4" s="18">
        <v>4.2050000000000001</v>
      </c>
      <c r="Y4" s="18">
        <v>4</v>
      </c>
      <c r="Z4" s="19"/>
      <c r="AA4" s="20">
        <f>SUM(B4:Z4)</f>
        <v>255.69599999999994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53.15</v>
      </c>
      <c r="C7" s="28">
        <v>50.28</v>
      </c>
      <c r="D7" s="28">
        <v>44.03</v>
      </c>
      <c r="E7" s="28">
        <v>41.73</v>
      </c>
      <c r="F7" s="28">
        <v>45</v>
      </c>
      <c r="G7" s="28">
        <v>51.6</v>
      </c>
      <c r="H7" s="28">
        <v>63.1</v>
      </c>
      <c r="I7" s="28">
        <v>71.260000000000005</v>
      </c>
      <c r="J7" s="28">
        <v>70.040000000000006</v>
      </c>
      <c r="K7" s="28">
        <v>54.11</v>
      </c>
      <c r="L7" s="28">
        <v>48.01</v>
      </c>
      <c r="M7" s="28">
        <v>23.53</v>
      </c>
      <c r="N7" s="28">
        <v>17.79</v>
      </c>
      <c r="O7" s="28">
        <v>16.079999999999998</v>
      </c>
      <c r="P7" s="28">
        <v>17.3</v>
      </c>
      <c r="Q7" s="28">
        <v>22.53</v>
      </c>
      <c r="R7" s="28">
        <v>28.5</v>
      </c>
      <c r="S7" s="28">
        <v>48.97</v>
      </c>
      <c r="T7" s="28">
        <v>61.9</v>
      </c>
      <c r="U7" s="28">
        <v>70.77</v>
      </c>
      <c r="V7" s="28">
        <v>72.349999999999994</v>
      </c>
      <c r="W7" s="28">
        <v>65.25</v>
      </c>
      <c r="X7" s="28">
        <v>57.49</v>
      </c>
      <c r="Y7" s="28">
        <v>54.03</v>
      </c>
      <c r="Z7" s="29"/>
      <c r="AA7" s="30">
        <f>IF(SUM(GR_MAINLAND_MCP_SUM_SELL)&lt;&gt;0,AVERAGEIF(GR_MAINLAND_MCP_SUM_SELL,"&lt;&gt;"""),"")</f>
        <v>47.866666666666667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2.3140000000000001</v>
      </c>
      <c r="C13" s="52">
        <v>3.1789999999999998</v>
      </c>
      <c r="D13" s="52">
        <v>7.44</v>
      </c>
      <c r="E13" s="52">
        <v>4.47</v>
      </c>
      <c r="F13" s="52">
        <v>8.9260000000000002</v>
      </c>
      <c r="G13" s="52">
        <v>4.7439999999999998</v>
      </c>
      <c r="H13" s="52">
        <v>9.9930000000000003</v>
      </c>
      <c r="I13" s="52">
        <v>7.766</v>
      </c>
      <c r="J13" s="52">
        <v>8.3149999999999995</v>
      </c>
      <c r="K13" s="52">
        <v>9.4409999999999989</v>
      </c>
      <c r="L13" s="52">
        <v>8.2169999999999987</v>
      </c>
      <c r="M13" s="52">
        <v>0.48399999999999999</v>
      </c>
      <c r="N13" s="52">
        <v>7.0590000000000002</v>
      </c>
      <c r="O13" s="52">
        <v>1.6949999999999998</v>
      </c>
      <c r="P13" s="52">
        <v>6.0960000000000001</v>
      </c>
      <c r="Q13" s="52">
        <v>3.5749999999999997</v>
      </c>
      <c r="R13" s="52">
        <v>3.29</v>
      </c>
      <c r="S13" s="52">
        <v>2.0430000000000001</v>
      </c>
      <c r="T13" s="52">
        <v>10.606</v>
      </c>
      <c r="U13" s="52">
        <v>6.8209999999999997</v>
      </c>
      <c r="V13" s="52">
        <v>5.7160000000000002</v>
      </c>
      <c r="W13" s="52">
        <v>5.2609999999999992</v>
      </c>
      <c r="X13" s="52">
        <v>3.4000000000000004</v>
      </c>
      <c r="Y13" s="52">
        <v>2.726</v>
      </c>
      <c r="Z13" s="53"/>
      <c r="AA13" s="54">
        <f>SUM(B13:Z13)</f>
        <v>133.57699999999997</v>
      </c>
    </row>
    <row r="14" spans="1:27" ht="30" customHeight="1" thickBot="1" x14ac:dyDescent="0.25">
      <c r="A14" s="55" t="s">
        <v>10</v>
      </c>
      <c r="B14" s="56">
        <f>IF(LEN(B$2)&gt;0,SUM(B10:B13),"")</f>
        <v>2.3140000000000001</v>
      </c>
      <c r="C14" s="57">
        <f t="shared" ref="C14:Z14" si="0">IF(LEN(C$2)&gt;0,SUM(C10:C13),"")</f>
        <v>3.1789999999999998</v>
      </c>
      <c r="D14" s="57">
        <f t="shared" si="0"/>
        <v>7.44</v>
      </c>
      <c r="E14" s="57">
        <f t="shared" si="0"/>
        <v>4.47</v>
      </c>
      <c r="F14" s="57">
        <f t="shared" si="0"/>
        <v>8.9260000000000002</v>
      </c>
      <c r="G14" s="57">
        <f t="shared" si="0"/>
        <v>4.7439999999999998</v>
      </c>
      <c r="H14" s="57">
        <f t="shared" si="0"/>
        <v>9.9930000000000003</v>
      </c>
      <c r="I14" s="57">
        <f t="shared" si="0"/>
        <v>7.766</v>
      </c>
      <c r="J14" s="57">
        <f t="shared" si="0"/>
        <v>8.3149999999999995</v>
      </c>
      <c r="K14" s="57">
        <f t="shared" si="0"/>
        <v>9.4409999999999989</v>
      </c>
      <c r="L14" s="57">
        <f t="shared" si="0"/>
        <v>8.2169999999999987</v>
      </c>
      <c r="M14" s="57">
        <f t="shared" si="0"/>
        <v>0.48399999999999999</v>
      </c>
      <c r="N14" s="57">
        <f t="shared" si="0"/>
        <v>7.0590000000000002</v>
      </c>
      <c r="O14" s="57">
        <f t="shared" si="0"/>
        <v>1.6949999999999998</v>
      </c>
      <c r="P14" s="57">
        <f t="shared" si="0"/>
        <v>6.0960000000000001</v>
      </c>
      <c r="Q14" s="57">
        <f t="shared" si="0"/>
        <v>3.5749999999999997</v>
      </c>
      <c r="R14" s="57">
        <f t="shared" si="0"/>
        <v>3.29</v>
      </c>
      <c r="S14" s="57">
        <f t="shared" si="0"/>
        <v>2.0430000000000001</v>
      </c>
      <c r="T14" s="57">
        <f t="shared" si="0"/>
        <v>10.606</v>
      </c>
      <c r="U14" s="57">
        <f t="shared" si="0"/>
        <v>6.8209999999999997</v>
      </c>
      <c r="V14" s="57">
        <f t="shared" si="0"/>
        <v>5.7160000000000002</v>
      </c>
      <c r="W14" s="57">
        <f t="shared" si="0"/>
        <v>5.2609999999999992</v>
      </c>
      <c r="X14" s="57">
        <f t="shared" si="0"/>
        <v>3.4000000000000004</v>
      </c>
      <c r="Y14" s="57">
        <f t="shared" si="0"/>
        <v>2.726</v>
      </c>
      <c r="Z14" s="58" t="str">
        <f t="shared" si="0"/>
        <v/>
      </c>
      <c r="AA14" s="59">
        <f>SUM(AA9:AA13)</f>
        <v>133.57699999999997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8.5030000000000001</v>
      </c>
      <c r="C19" s="76">
        <v>8.3529999999999998</v>
      </c>
      <c r="D19" s="76">
        <v>7.5730000000000004</v>
      </c>
      <c r="E19" s="76">
        <v>8.4619999999999997</v>
      </c>
      <c r="F19" s="76">
        <v>3.3959999999999999</v>
      </c>
      <c r="G19" s="76">
        <v>6.0190000000000001</v>
      </c>
      <c r="H19" s="76">
        <v>4.38</v>
      </c>
      <c r="I19" s="76">
        <v>4.84</v>
      </c>
      <c r="J19" s="76">
        <v>9.6000000000000014</v>
      </c>
      <c r="K19" s="76">
        <v>9.3949999999999996</v>
      </c>
      <c r="L19" s="76">
        <v>10.259</v>
      </c>
      <c r="M19" s="76">
        <v>17.643999999999998</v>
      </c>
      <c r="N19" s="76">
        <v>5.26</v>
      </c>
      <c r="O19" s="76">
        <v>2.9470000000000001</v>
      </c>
      <c r="P19" s="76">
        <v>2.1549999999999998</v>
      </c>
      <c r="Q19" s="76">
        <v>4.0019999999999998</v>
      </c>
      <c r="R19" s="76">
        <v>2.218</v>
      </c>
      <c r="S19" s="76">
        <v>1.3260000000000001</v>
      </c>
      <c r="T19" s="76">
        <v>1.6660000000000001</v>
      </c>
      <c r="U19" s="76">
        <v>1.427</v>
      </c>
      <c r="V19" s="76">
        <v>0.61499999999999999</v>
      </c>
      <c r="W19" s="76"/>
      <c r="X19" s="76">
        <v>0.80500000000000005</v>
      </c>
      <c r="Y19" s="76">
        <v>1.274</v>
      </c>
      <c r="Z19" s="73"/>
      <c r="AA19" s="74">
        <f>SUM(B19:Z19)</f>
        <v>122.11900000000001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8.5030000000000001</v>
      </c>
      <c r="C22" s="83">
        <f t="shared" ref="C22:Z22" si="1">IF(LEN(C$2)&gt;0,SUM(C17:C21),"")</f>
        <v>8.3529999999999998</v>
      </c>
      <c r="D22" s="83">
        <f t="shared" si="1"/>
        <v>7.5730000000000004</v>
      </c>
      <c r="E22" s="83">
        <f t="shared" si="1"/>
        <v>8.4619999999999997</v>
      </c>
      <c r="F22" s="83">
        <f t="shared" si="1"/>
        <v>3.3959999999999999</v>
      </c>
      <c r="G22" s="83">
        <f t="shared" si="1"/>
        <v>6.0190000000000001</v>
      </c>
      <c r="H22" s="83">
        <f t="shared" si="1"/>
        <v>4.38</v>
      </c>
      <c r="I22" s="83">
        <f t="shared" si="1"/>
        <v>4.84</v>
      </c>
      <c r="J22" s="83">
        <f t="shared" si="1"/>
        <v>9.6000000000000014</v>
      </c>
      <c r="K22" s="83">
        <f t="shared" si="1"/>
        <v>9.3949999999999996</v>
      </c>
      <c r="L22" s="83">
        <f t="shared" si="1"/>
        <v>10.259</v>
      </c>
      <c r="M22" s="83">
        <f t="shared" si="1"/>
        <v>17.643999999999998</v>
      </c>
      <c r="N22" s="83">
        <f t="shared" si="1"/>
        <v>5.26</v>
      </c>
      <c r="O22" s="83">
        <f t="shared" si="1"/>
        <v>2.9470000000000001</v>
      </c>
      <c r="P22" s="83">
        <f t="shared" si="1"/>
        <v>2.1549999999999998</v>
      </c>
      <c r="Q22" s="83">
        <f t="shared" si="1"/>
        <v>4.0019999999999998</v>
      </c>
      <c r="R22" s="83">
        <f t="shared" si="1"/>
        <v>2.218</v>
      </c>
      <c r="S22" s="83">
        <f t="shared" si="1"/>
        <v>1.3260000000000001</v>
      </c>
      <c r="T22" s="83">
        <f t="shared" si="1"/>
        <v>1.6660000000000001</v>
      </c>
      <c r="U22" s="83">
        <f t="shared" si="1"/>
        <v>1.427</v>
      </c>
      <c r="V22" s="83">
        <f t="shared" si="1"/>
        <v>0.61499999999999999</v>
      </c>
      <c r="W22" s="83">
        <f t="shared" si="1"/>
        <v>0</v>
      </c>
      <c r="X22" s="83">
        <f t="shared" si="1"/>
        <v>0.80500000000000005</v>
      </c>
      <c r="Y22" s="83">
        <f t="shared" si="1"/>
        <v>1.274</v>
      </c>
      <c r="Z22" s="84" t="str">
        <f t="shared" si="1"/>
        <v/>
      </c>
      <c r="AA22" s="85">
        <f>SUM(AA17:AA21)</f>
        <v>122.11900000000001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10.817</v>
      </c>
      <c r="C26" s="72">
        <v>11.532</v>
      </c>
      <c r="D26" s="72">
        <v>15.013</v>
      </c>
      <c r="E26" s="72">
        <v>12.932</v>
      </c>
      <c r="F26" s="72">
        <v>12.321999999999999</v>
      </c>
      <c r="G26" s="72">
        <v>10.763</v>
      </c>
      <c r="H26" s="72">
        <v>14.372999999999999</v>
      </c>
      <c r="I26" s="72">
        <v>12.606</v>
      </c>
      <c r="J26" s="72">
        <v>17.914999999999999</v>
      </c>
      <c r="K26" s="72">
        <v>18.835999999999999</v>
      </c>
      <c r="L26" s="72">
        <v>18.475999999999999</v>
      </c>
      <c r="M26" s="72">
        <v>18.128</v>
      </c>
      <c r="N26" s="72">
        <v>12.319000000000001</v>
      </c>
      <c r="O26" s="72">
        <v>4.6420000000000003</v>
      </c>
      <c r="P26" s="72">
        <v>8.2509999999999994</v>
      </c>
      <c r="Q26" s="72">
        <v>7.577</v>
      </c>
      <c r="R26" s="72">
        <v>5.508</v>
      </c>
      <c r="S26" s="72">
        <v>3.3690000000000002</v>
      </c>
      <c r="T26" s="72">
        <v>12.272</v>
      </c>
      <c r="U26" s="72">
        <v>8.2479999999999993</v>
      </c>
      <c r="V26" s="72">
        <v>6.3310000000000004</v>
      </c>
      <c r="W26" s="72">
        <v>5.2610000000000001</v>
      </c>
      <c r="X26" s="72">
        <v>4.2050000000000001</v>
      </c>
      <c r="Y26" s="72">
        <v>4</v>
      </c>
      <c r="Z26" s="73"/>
      <c r="AA26" s="74">
        <f>SUM(B26:Z26)</f>
        <v>255.69599999999994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10.817</v>
      </c>
      <c r="C28" s="57">
        <f t="shared" ref="C28:Z28" si="2">IF(LEN(C$2)&gt;0,SUM(C25:C27),"")</f>
        <v>11.532</v>
      </c>
      <c r="D28" s="57">
        <f t="shared" si="2"/>
        <v>15.013</v>
      </c>
      <c r="E28" s="57">
        <f t="shared" si="2"/>
        <v>12.932</v>
      </c>
      <c r="F28" s="57">
        <f t="shared" si="2"/>
        <v>12.321999999999999</v>
      </c>
      <c r="G28" s="57">
        <f t="shared" si="2"/>
        <v>10.763</v>
      </c>
      <c r="H28" s="57">
        <f t="shared" si="2"/>
        <v>14.372999999999999</v>
      </c>
      <c r="I28" s="57">
        <f t="shared" si="2"/>
        <v>12.606</v>
      </c>
      <c r="J28" s="57">
        <f t="shared" si="2"/>
        <v>17.914999999999999</v>
      </c>
      <c r="K28" s="57">
        <f t="shared" si="2"/>
        <v>18.835999999999999</v>
      </c>
      <c r="L28" s="57">
        <f t="shared" si="2"/>
        <v>18.475999999999999</v>
      </c>
      <c r="M28" s="57">
        <f t="shared" si="2"/>
        <v>18.128</v>
      </c>
      <c r="N28" s="57">
        <f t="shared" si="2"/>
        <v>12.319000000000001</v>
      </c>
      <c r="O28" s="57">
        <f t="shared" si="2"/>
        <v>4.6420000000000003</v>
      </c>
      <c r="P28" s="57">
        <f t="shared" si="2"/>
        <v>8.2509999999999994</v>
      </c>
      <c r="Q28" s="57">
        <f t="shared" si="2"/>
        <v>7.577</v>
      </c>
      <c r="R28" s="57">
        <f t="shared" si="2"/>
        <v>5.508</v>
      </c>
      <c r="S28" s="57">
        <f t="shared" si="2"/>
        <v>3.3690000000000002</v>
      </c>
      <c r="T28" s="57">
        <f t="shared" si="2"/>
        <v>12.272</v>
      </c>
      <c r="U28" s="57">
        <f t="shared" si="2"/>
        <v>8.2479999999999993</v>
      </c>
      <c r="V28" s="57">
        <f t="shared" si="2"/>
        <v>6.3310000000000004</v>
      </c>
      <c r="W28" s="57">
        <f t="shared" si="2"/>
        <v>5.2610000000000001</v>
      </c>
      <c r="X28" s="57">
        <f t="shared" si="2"/>
        <v>4.2050000000000001</v>
      </c>
      <c r="Y28" s="57">
        <f t="shared" si="2"/>
        <v>4</v>
      </c>
      <c r="Z28" s="58" t="str">
        <f t="shared" si="2"/>
        <v/>
      </c>
      <c r="AA28" s="59">
        <f>SUM(AA25:AA27)</f>
        <v>255.69599999999994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10.817</v>
      </c>
      <c r="C47" s="83">
        <f t="shared" ref="C47:Z47" si="8">IF(LEN(C$2)&gt;0,C14+C22+C36,"")</f>
        <v>11.532</v>
      </c>
      <c r="D47" s="83">
        <f t="shared" si="8"/>
        <v>15.013000000000002</v>
      </c>
      <c r="E47" s="83">
        <f t="shared" si="8"/>
        <v>12.931999999999999</v>
      </c>
      <c r="F47" s="83">
        <f t="shared" si="8"/>
        <v>12.321999999999999</v>
      </c>
      <c r="G47" s="83">
        <f t="shared" si="8"/>
        <v>10.763</v>
      </c>
      <c r="H47" s="83">
        <f t="shared" si="8"/>
        <v>14.373000000000001</v>
      </c>
      <c r="I47" s="83">
        <f t="shared" si="8"/>
        <v>12.606</v>
      </c>
      <c r="J47" s="83">
        <f t="shared" si="8"/>
        <v>17.914999999999999</v>
      </c>
      <c r="K47" s="83">
        <f t="shared" si="8"/>
        <v>18.835999999999999</v>
      </c>
      <c r="L47" s="83">
        <f t="shared" si="8"/>
        <v>18.475999999999999</v>
      </c>
      <c r="M47" s="83">
        <f t="shared" si="8"/>
        <v>18.128</v>
      </c>
      <c r="N47" s="83">
        <f t="shared" si="8"/>
        <v>12.318999999999999</v>
      </c>
      <c r="O47" s="83">
        <f t="shared" si="8"/>
        <v>4.6419999999999995</v>
      </c>
      <c r="P47" s="83">
        <f t="shared" si="8"/>
        <v>8.2509999999999994</v>
      </c>
      <c r="Q47" s="83">
        <f t="shared" si="8"/>
        <v>7.577</v>
      </c>
      <c r="R47" s="83">
        <f t="shared" si="8"/>
        <v>5.508</v>
      </c>
      <c r="S47" s="83">
        <f t="shared" si="8"/>
        <v>3.3690000000000002</v>
      </c>
      <c r="T47" s="83">
        <f t="shared" si="8"/>
        <v>12.272</v>
      </c>
      <c r="U47" s="83">
        <f t="shared" si="8"/>
        <v>8.2479999999999993</v>
      </c>
      <c r="V47" s="83">
        <f t="shared" si="8"/>
        <v>6.3310000000000004</v>
      </c>
      <c r="W47" s="83">
        <f t="shared" si="8"/>
        <v>5.2609999999999992</v>
      </c>
      <c r="X47" s="83">
        <f t="shared" si="8"/>
        <v>4.2050000000000001</v>
      </c>
      <c r="Y47" s="83">
        <f t="shared" si="8"/>
        <v>4</v>
      </c>
      <c r="Z47" s="84" t="str">
        <f t="shared" si="8"/>
        <v/>
      </c>
      <c r="AA47" s="100">
        <f>SUM(B47:Z47)</f>
        <v>255.69599999999994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10.817</v>
      </c>
      <c r="C4" s="18">
        <v>11.532</v>
      </c>
      <c r="D4" s="18">
        <v>15.013000000000002</v>
      </c>
      <c r="E4" s="18">
        <v>12.931999999999999</v>
      </c>
      <c r="F4" s="18">
        <v>12.321999999999999</v>
      </c>
      <c r="G4" s="18">
        <v>10.763</v>
      </c>
      <c r="H4" s="18">
        <v>14.372999999999999</v>
      </c>
      <c r="I4" s="18">
        <v>12.606</v>
      </c>
      <c r="J4" s="18">
        <v>17.914999999999999</v>
      </c>
      <c r="K4" s="18">
        <v>18.836000000000002</v>
      </c>
      <c r="L4" s="18">
        <v>18.475999999999999</v>
      </c>
      <c r="M4" s="18">
        <v>18.128</v>
      </c>
      <c r="N4" s="18">
        <v>12.318999999999999</v>
      </c>
      <c r="O4" s="18">
        <v>4.6419999999999995</v>
      </c>
      <c r="P4" s="18">
        <v>8.2510000000000012</v>
      </c>
      <c r="Q4" s="18">
        <v>7.577</v>
      </c>
      <c r="R4" s="18">
        <v>5.5080000000000009</v>
      </c>
      <c r="S4" s="18">
        <v>3.3690000000000002</v>
      </c>
      <c r="T4" s="18">
        <v>12.272</v>
      </c>
      <c r="U4" s="18">
        <v>8.2479999999999993</v>
      </c>
      <c r="V4" s="18">
        <v>6.3310000000000013</v>
      </c>
      <c r="W4" s="18">
        <v>5.2610000000000001</v>
      </c>
      <c r="X4" s="18">
        <v>4.2050000000000001</v>
      </c>
      <c r="Y4" s="18">
        <v>4</v>
      </c>
      <c r="Z4" s="19"/>
      <c r="AA4" s="20">
        <f>SUM(B4:Z4)</f>
        <v>255.696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53.15</v>
      </c>
      <c r="C7" s="28">
        <v>50.28</v>
      </c>
      <c r="D7" s="28">
        <v>44.03</v>
      </c>
      <c r="E7" s="28">
        <v>41.73</v>
      </c>
      <c r="F7" s="28">
        <v>45</v>
      </c>
      <c r="G7" s="28">
        <v>51.6</v>
      </c>
      <c r="H7" s="28">
        <v>63.1</v>
      </c>
      <c r="I7" s="28">
        <v>71.260000000000005</v>
      </c>
      <c r="J7" s="28">
        <v>70.040000000000006</v>
      </c>
      <c r="K7" s="28">
        <v>54.11</v>
      </c>
      <c r="L7" s="28">
        <v>48.01</v>
      </c>
      <c r="M7" s="28">
        <v>23.53</v>
      </c>
      <c r="N7" s="28">
        <v>17.79</v>
      </c>
      <c r="O7" s="28">
        <v>16.079999999999998</v>
      </c>
      <c r="P7" s="28">
        <v>17.3</v>
      </c>
      <c r="Q7" s="28">
        <v>22.53</v>
      </c>
      <c r="R7" s="28">
        <v>28.5</v>
      </c>
      <c r="S7" s="28">
        <v>48.97</v>
      </c>
      <c r="T7" s="28">
        <v>61.9</v>
      </c>
      <c r="U7" s="28">
        <v>70.77</v>
      </c>
      <c r="V7" s="28">
        <v>72.349999999999994</v>
      </c>
      <c r="W7" s="28">
        <v>65.25</v>
      </c>
      <c r="X7" s="28">
        <v>57.49</v>
      </c>
      <c r="Y7" s="28">
        <v>54.03</v>
      </c>
      <c r="Z7" s="29"/>
      <c r="AA7" s="30">
        <v>47.866666666666667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10.016999999999999</v>
      </c>
      <c r="C13" s="52">
        <v>10.731999999999999</v>
      </c>
      <c r="D13" s="52">
        <v>11.713000000000001</v>
      </c>
      <c r="E13" s="52">
        <v>10.632</v>
      </c>
      <c r="F13" s="52">
        <v>10.422000000000001</v>
      </c>
      <c r="G13" s="52">
        <v>8.8629999999999995</v>
      </c>
      <c r="H13" s="52">
        <v>10.641</v>
      </c>
      <c r="I13" s="52">
        <v>9.2969999999999988</v>
      </c>
      <c r="J13" s="52">
        <v>16.015000000000001</v>
      </c>
      <c r="K13" s="52">
        <v>16.936</v>
      </c>
      <c r="L13" s="52">
        <v>16.576000000000001</v>
      </c>
      <c r="M13" s="52">
        <v>17.327999999999999</v>
      </c>
      <c r="N13" s="52">
        <v>11.518999999999998</v>
      </c>
      <c r="O13" s="52">
        <v>3.8420000000000001</v>
      </c>
      <c r="P13" s="52">
        <v>7.4510000000000005</v>
      </c>
      <c r="Q13" s="52">
        <v>6.7770000000000001</v>
      </c>
      <c r="R13" s="52">
        <v>4.7080000000000002</v>
      </c>
      <c r="S13" s="52">
        <v>2.2069999999999999</v>
      </c>
      <c r="T13" s="52">
        <v>9.7030000000000012</v>
      </c>
      <c r="U13" s="52">
        <v>5.8569999999999993</v>
      </c>
      <c r="V13" s="52">
        <v>3.9390000000000001</v>
      </c>
      <c r="W13" s="52">
        <v>2.2330000000000001</v>
      </c>
      <c r="X13" s="52">
        <v>3.2250000000000001</v>
      </c>
      <c r="Y13" s="52">
        <v>3.2</v>
      </c>
      <c r="Z13" s="53"/>
      <c r="AA13" s="54">
        <f>SUM(B13:Z13)</f>
        <v>213.83299999999997</v>
      </c>
    </row>
    <row r="14" spans="1:27" ht="30" customHeight="1" thickBot="1" x14ac:dyDescent="0.25">
      <c r="A14" s="55" t="s">
        <v>10</v>
      </c>
      <c r="B14" s="56">
        <f>IF(LEN(B$2)&gt;0,SUM(B10:B13),"")</f>
        <v>10.016999999999999</v>
      </c>
      <c r="C14" s="57">
        <f t="shared" ref="C14:Z14" si="0">IF(LEN(C$2)&gt;0,SUM(C10:C13),"")</f>
        <v>10.731999999999999</v>
      </c>
      <c r="D14" s="57">
        <f t="shared" si="0"/>
        <v>11.713000000000001</v>
      </c>
      <c r="E14" s="57">
        <f t="shared" si="0"/>
        <v>10.632</v>
      </c>
      <c r="F14" s="57">
        <f t="shared" si="0"/>
        <v>10.422000000000001</v>
      </c>
      <c r="G14" s="57">
        <f t="shared" si="0"/>
        <v>8.8629999999999995</v>
      </c>
      <c r="H14" s="57">
        <f t="shared" si="0"/>
        <v>10.641</v>
      </c>
      <c r="I14" s="57">
        <f t="shared" si="0"/>
        <v>9.2969999999999988</v>
      </c>
      <c r="J14" s="57">
        <f t="shared" si="0"/>
        <v>16.015000000000001</v>
      </c>
      <c r="K14" s="57">
        <f t="shared" si="0"/>
        <v>16.936</v>
      </c>
      <c r="L14" s="57">
        <f t="shared" si="0"/>
        <v>16.576000000000001</v>
      </c>
      <c r="M14" s="57">
        <f t="shared" si="0"/>
        <v>17.327999999999999</v>
      </c>
      <c r="N14" s="57">
        <f t="shared" si="0"/>
        <v>11.518999999999998</v>
      </c>
      <c r="O14" s="57">
        <f t="shared" si="0"/>
        <v>3.8420000000000001</v>
      </c>
      <c r="P14" s="57">
        <f t="shared" si="0"/>
        <v>7.4510000000000005</v>
      </c>
      <c r="Q14" s="57">
        <f t="shared" si="0"/>
        <v>6.7770000000000001</v>
      </c>
      <c r="R14" s="57">
        <f t="shared" si="0"/>
        <v>4.7080000000000002</v>
      </c>
      <c r="S14" s="57">
        <f t="shared" si="0"/>
        <v>2.2069999999999999</v>
      </c>
      <c r="T14" s="57">
        <f t="shared" si="0"/>
        <v>9.7030000000000012</v>
      </c>
      <c r="U14" s="57">
        <f t="shared" si="0"/>
        <v>5.8569999999999993</v>
      </c>
      <c r="V14" s="57">
        <f t="shared" si="0"/>
        <v>3.9390000000000001</v>
      </c>
      <c r="W14" s="57">
        <f t="shared" si="0"/>
        <v>2.2330000000000001</v>
      </c>
      <c r="X14" s="57">
        <f t="shared" si="0"/>
        <v>3.2250000000000001</v>
      </c>
      <c r="Y14" s="57">
        <f t="shared" si="0"/>
        <v>3.2</v>
      </c>
      <c r="Z14" s="58" t="str">
        <f t="shared" si="0"/>
        <v/>
      </c>
      <c r="AA14" s="59">
        <f>SUM(AA9:AA13)</f>
        <v>213.83299999999997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3.3</v>
      </c>
      <c r="E17" s="67">
        <v>2.2999999999999998</v>
      </c>
      <c r="F17" s="67">
        <v>1.9</v>
      </c>
      <c r="G17" s="67">
        <v>1.9</v>
      </c>
      <c r="H17" s="67">
        <v>1.9</v>
      </c>
      <c r="I17" s="67">
        <v>1.9</v>
      </c>
      <c r="J17" s="67">
        <v>1.9</v>
      </c>
      <c r="K17" s="67">
        <v>1.9</v>
      </c>
      <c r="L17" s="67">
        <v>1.9</v>
      </c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>
        <v>0.8</v>
      </c>
      <c r="S17" s="67">
        <v>0.8</v>
      </c>
      <c r="T17" s="67">
        <v>0.8</v>
      </c>
      <c r="U17" s="67">
        <v>0.8</v>
      </c>
      <c r="V17" s="67">
        <v>0.8</v>
      </c>
      <c r="W17" s="67">
        <v>0.8</v>
      </c>
      <c r="X17" s="67">
        <v>0.8</v>
      </c>
      <c r="Y17" s="67">
        <v>0.8</v>
      </c>
      <c r="Z17" s="68"/>
      <c r="AA17" s="69">
        <f>SUM(B17:Z17)</f>
        <v>30.900000000000006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1.8319999999999999</v>
      </c>
      <c r="I19" s="76">
        <v>1.409</v>
      </c>
      <c r="J19" s="76"/>
      <c r="K19" s="76"/>
      <c r="L19" s="76"/>
      <c r="M19" s="76"/>
      <c r="N19" s="76"/>
      <c r="O19" s="76"/>
      <c r="P19" s="76"/>
      <c r="Q19" s="76"/>
      <c r="R19" s="76"/>
      <c r="S19" s="76">
        <v>0.36199999999999999</v>
      </c>
      <c r="T19" s="76">
        <v>1.7690000000000001</v>
      </c>
      <c r="U19" s="76">
        <v>1.591</v>
      </c>
      <c r="V19" s="76">
        <v>1.5920000000000001</v>
      </c>
      <c r="W19" s="76">
        <v>2.2280000000000002</v>
      </c>
      <c r="X19" s="76">
        <v>0.18</v>
      </c>
      <c r="Y19" s="76"/>
      <c r="Z19" s="73"/>
      <c r="AA19" s="74">
        <f>SUM(B19:Z19)</f>
        <v>10.962999999999999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</v>
      </c>
      <c r="C22" s="83">
        <f t="shared" si="1"/>
        <v>0.8</v>
      </c>
      <c r="D22" s="83">
        <f t="shared" si="1"/>
        <v>3.3</v>
      </c>
      <c r="E22" s="83">
        <f t="shared" si="1"/>
        <v>2.2999999999999998</v>
      </c>
      <c r="F22" s="83">
        <f t="shared" si="1"/>
        <v>1.9</v>
      </c>
      <c r="G22" s="83">
        <f t="shared" si="1"/>
        <v>1.9</v>
      </c>
      <c r="H22" s="83">
        <f t="shared" si="1"/>
        <v>3.7319999999999998</v>
      </c>
      <c r="I22" s="83">
        <f t="shared" si="1"/>
        <v>3.3090000000000002</v>
      </c>
      <c r="J22" s="83">
        <f t="shared" si="1"/>
        <v>1.9</v>
      </c>
      <c r="K22" s="83">
        <f t="shared" si="1"/>
        <v>1.9</v>
      </c>
      <c r="L22" s="83">
        <f t="shared" si="1"/>
        <v>1.9</v>
      </c>
      <c r="M22" s="83">
        <f t="shared" si="1"/>
        <v>0.8</v>
      </c>
      <c r="N22" s="83">
        <f t="shared" si="1"/>
        <v>0.8</v>
      </c>
      <c r="O22" s="83">
        <f t="shared" si="1"/>
        <v>0.8</v>
      </c>
      <c r="P22" s="83">
        <f t="shared" si="1"/>
        <v>0.8</v>
      </c>
      <c r="Q22" s="83">
        <f t="shared" si="1"/>
        <v>0.8</v>
      </c>
      <c r="R22" s="83">
        <f t="shared" si="1"/>
        <v>0.8</v>
      </c>
      <c r="S22" s="83">
        <f t="shared" si="1"/>
        <v>1.1619999999999999</v>
      </c>
      <c r="T22" s="83">
        <f t="shared" si="1"/>
        <v>2.569</v>
      </c>
      <c r="U22" s="83">
        <f t="shared" si="1"/>
        <v>2.391</v>
      </c>
      <c r="V22" s="83">
        <f t="shared" si="1"/>
        <v>2.3920000000000003</v>
      </c>
      <c r="W22" s="83">
        <f t="shared" si="1"/>
        <v>3.0280000000000005</v>
      </c>
      <c r="X22" s="83">
        <f t="shared" si="1"/>
        <v>0.98</v>
      </c>
      <c r="Y22" s="83">
        <f t="shared" si="1"/>
        <v>0.8</v>
      </c>
      <c r="Z22" s="84">
        <f t="shared" si="1"/>
        <v>0</v>
      </c>
      <c r="AA22" s="85">
        <f t="shared" si="1"/>
        <v>41.863000000000007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10.817</v>
      </c>
      <c r="C26" s="72">
        <v>11.532</v>
      </c>
      <c r="D26" s="72">
        <v>15.013</v>
      </c>
      <c r="E26" s="72">
        <v>12.932</v>
      </c>
      <c r="F26" s="72">
        <v>12.321999999999999</v>
      </c>
      <c r="G26" s="72">
        <v>10.763</v>
      </c>
      <c r="H26" s="72">
        <v>14.372999999999999</v>
      </c>
      <c r="I26" s="72">
        <v>12.606</v>
      </c>
      <c r="J26" s="72">
        <v>17.914999999999999</v>
      </c>
      <c r="K26" s="72">
        <v>18.835999999999999</v>
      </c>
      <c r="L26" s="72">
        <v>18.475999999999999</v>
      </c>
      <c r="M26" s="72">
        <v>18.128</v>
      </c>
      <c r="N26" s="72">
        <v>12.319000000000001</v>
      </c>
      <c r="O26" s="72">
        <v>4.6420000000000003</v>
      </c>
      <c r="P26" s="72">
        <v>8.2509999999999994</v>
      </c>
      <c r="Q26" s="72">
        <v>7.577</v>
      </c>
      <c r="R26" s="72">
        <v>5.508</v>
      </c>
      <c r="S26" s="72">
        <v>3.3690000000000002</v>
      </c>
      <c r="T26" s="72">
        <v>12.272</v>
      </c>
      <c r="U26" s="72">
        <v>8.2479999999999993</v>
      </c>
      <c r="V26" s="72">
        <v>6.3310000000000004</v>
      </c>
      <c r="W26" s="72">
        <v>5.2610000000000001</v>
      </c>
      <c r="X26" s="72">
        <v>4.2050000000000001</v>
      </c>
      <c r="Y26" s="72">
        <v>4</v>
      </c>
      <c r="Z26" s="73"/>
      <c r="AA26" s="74">
        <f>SUM(B26:Z26)</f>
        <v>255.69599999999994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10.817</v>
      </c>
      <c r="C28" s="57">
        <f t="shared" si="2"/>
        <v>11.532</v>
      </c>
      <c r="D28" s="57">
        <f t="shared" si="2"/>
        <v>15.013</v>
      </c>
      <c r="E28" s="57">
        <f t="shared" si="2"/>
        <v>12.932</v>
      </c>
      <c r="F28" s="57">
        <f t="shared" si="2"/>
        <v>12.321999999999999</v>
      </c>
      <c r="G28" s="57">
        <f t="shared" si="2"/>
        <v>10.763</v>
      </c>
      <c r="H28" s="57">
        <f t="shared" si="2"/>
        <v>14.372999999999999</v>
      </c>
      <c r="I28" s="57">
        <f t="shared" si="2"/>
        <v>12.606</v>
      </c>
      <c r="J28" s="57">
        <f t="shared" si="2"/>
        <v>17.914999999999999</v>
      </c>
      <c r="K28" s="57">
        <f t="shared" si="2"/>
        <v>18.835999999999999</v>
      </c>
      <c r="L28" s="57">
        <f t="shared" si="2"/>
        <v>18.475999999999999</v>
      </c>
      <c r="M28" s="57">
        <f t="shared" si="2"/>
        <v>18.128</v>
      </c>
      <c r="N28" s="57">
        <f t="shared" si="2"/>
        <v>12.319000000000001</v>
      </c>
      <c r="O28" s="57">
        <f t="shared" si="2"/>
        <v>4.6420000000000003</v>
      </c>
      <c r="P28" s="57">
        <f t="shared" si="2"/>
        <v>8.2509999999999994</v>
      </c>
      <c r="Q28" s="57">
        <f t="shared" si="2"/>
        <v>7.577</v>
      </c>
      <c r="R28" s="57">
        <f t="shared" si="2"/>
        <v>5.508</v>
      </c>
      <c r="S28" s="57">
        <f t="shared" si="2"/>
        <v>3.3690000000000002</v>
      </c>
      <c r="T28" s="57">
        <f t="shared" si="2"/>
        <v>12.272</v>
      </c>
      <c r="U28" s="57">
        <f t="shared" si="2"/>
        <v>8.2479999999999993</v>
      </c>
      <c r="V28" s="57">
        <f t="shared" si="2"/>
        <v>6.3310000000000004</v>
      </c>
      <c r="W28" s="57">
        <f t="shared" si="2"/>
        <v>5.2610000000000001</v>
      </c>
      <c r="X28" s="57">
        <f t="shared" si="2"/>
        <v>4.2050000000000001</v>
      </c>
      <c r="Y28" s="57">
        <f t="shared" si="2"/>
        <v>4</v>
      </c>
      <c r="Z28" s="58">
        <f t="shared" si="2"/>
        <v>0</v>
      </c>
      <c r="AA28" s="59">
        <f t="shared" si="2"/>
        <v>255.69599999999994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10.817</v>
      </c>
      <c r="C47" s="83">
        <f t="shared" ref="C47:Z47" si="8">SUM(C10:C13)+C22+C36</f>
        <v>11.532</v>
      </c>
      <c r="D47" s="83">
        <f t="shared" si="8"/>
        <v>15.013000000000002</v>
      </c>
      <c r="E47" s="83">
        <f t="shared" si="8"/>
        <v>12.931999999999999</v>
      </c>
      <c r="F47" s="83">
        <f t="shared" si="8"/>
        <v>12.322000000000001</v>
      </c>
      <c r="G47" s="83">
        <f t="shared" si="8"/>
        <v>10.763</v>
      </c>
      <c r="H47" s="83">
        <f t="shared" si="8"/>
        <v>14.372999999999999</v>
      </c>
      <c r="I47" s="83">
        <f t="shared" si="8"/>
        <v>12.605999999999998</v>
      </c>
      <c r="J47" s="83">
        <f t="shared" si="8"/>
        <v>17.914999999999999</v>
      </c>
      <c r="K47" s="83">
        <f t="shared" si="8"/>
        <v>18.835999999999999</v>
      </c>
      <c r="L47" s="83">
        <f t="shared" si="8"/>
        <v>18.475999999999999</v>
      </c>
      <c r="M47" s="83">
        <f t="shared" si="8"/>
        <v>18.128</v>
      </c>
      <c r="N47" s="83">
        <f t="shared" si="8"/>
        <v>12.318999999999999</v>
      </c>
      <c r="O47" s="83">
        <f t="shared" si="8"/>
        <v>4.6420000000000003</v>
      </c>
      <c r="P47" s="83">
        <f t="shared" si="8"/>
        <v>8.2510000000000012</v>
      </c>
      <c r="Q47" s="83">
        <f t="shared" si="8"/>
        <v>7.577</v>
      </c>
      <c r="R47" s="83">
        <f t="shared" si="8"/>
        <v>5.508</v>
      </c>
      <c r="S47" s="83">
        <f t="shared" si="8"/>
        <v>3.3689999999999998</v>
      </c>
      <c r="T47" s="83">
        <f t="shared" si="8"/>
        <v>12.272000000000002</v>
      </c>
      <c r="U47" s="83">
        <f t="shared" si="8"/>
        <v>8.2479999999999993</v>
      </c>
      <c r="V47" s="83">
        <f t="shared" si="8"/>
        <v>6.3310000000000004</v>
      </c>
      <c r="W47" s="83">
        <f t="shared" si="8"/>
        <v>5.261000000000001</v>
      </c>
      <c r="X47" s="83">
        <f t="shared" si="8"/>
        <v>4.2050000000000001</v>
      </c>
      <c r="Y47" s="83">
        <f t="shared" si="8"/>
        <v>4</v>
      </c>
      <c r="Z47" s="84">
        <f t="shared" si="8"/>
        <v>0</v>
      </c>
      <c r="AA47" s="100">
        <f>SUM(B47:Z47)</f>
        <v>255.69599999999994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2021-03-30T20:17:21Z</dcterms:created>
  <dcterms:modified xsi:type="dcterms:W3CDTF">2021-03-30T20:17:21Z</dcterms:modified>
</cp:coreProperties>
</file>