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<sst xmlns="http://schemas.openxmlformats.org/spreadsheetml/2006/main" count="110" uniqueCount="50">
  <si>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28/03/2021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</si>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</sst>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4.7779999999999996</c:v>
                </c:pt>
                <c:pt idx="1">
                  <c:v>4.2889999999999997</c:v>
                </c:pt>
                <c:pt idx="2">
                  <c:v>5.8449999999999998</c:v>
                </c:pt>
                <c:pt idx="3">
                  <c:v>2.3050000000000002</c:v>
                </c:pt>
                <c:pt idx="4">
                  <c:v>2.1310000000000002</c:v>
                </c:pt>
                <c:pt idx="5">
                  <c:v>1.891</c:v>
                </c:pt>
                <c:pt idx="6">
                  <c:v>0.91</c:v>
                </c:pt>
                <c:pt idx="7">
                  <c:v>0.52</c:v>
                </c:pt>
                <c:pt idx="8">
                  <c:v>0.32</c:v>
                </c:pt>
                <c:pt idx="9">
                  <c:v>1.51</c:v>
                </c:pt>
                <c:pt idx="10">
                  <c:v>2.0299999999999998</c:v>
                </c:pt>
                <c:pt idx="11">
                  <c:v>2.88</c:v>
                </c:pt>
                <c:pt idx="12">
                  <c:v>0.65600000000000003</c:v>
                </c:pt>
                <c:pt idx="13">
                  <c:v>2.7330000000000001</c:v>
                </c:pt>
                <c:pt idx="14">
                  <c:v>9.282</c:v>
                </c:pt>
                <c:pt idx="15">
                  <c:v>0.21099999999999999</c:v>
                </c:pt>
                <c:pt idx="16">
                  <c:v>1.5149999999999999</c:v>
                </c:pt>
                <c:pt idx="19">
                  <c:v>0.51500000000000001</c:v>
                </c:pt>
                <c:pt idx="20">
                  <c:v>7.6470000000000002</c:v>
                </c:pt>
                <c:pt idx="21">
                  <c:v>0.76800000000000002</c:v>
                </c:pt>
                <c:pt idx="22">
                  <c:v>0.60499999999999998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7507176"/>
        <c:axId val="18750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10.937999999999999</c:v>
                </c:pt>
                <c:pt idx="1">
                  <c:v>11.945</c:v>
                </c:pt>
                <c:pt idx="2">
                  <c:v>11.748999999999999</c:v>
                </c:pt>
                <c:pt idx="3">
                  <c:v>8.2190000000000012</c:v>
                </c:pt>
                <c:pt idx="4">
                  <c:v>8.4430000000000014</c:v>
                </c:pt>
                <c:pt idx="5">
                  <c:v>11.126999999999999</c:v>
                </c:pt>
                <c:pt idx="6">
                  <c:v>13.699000000000002</c:v>
                </c:pt>
                <c:pt idx="7">
                  <c:v>11.622</c:v>
                </c:pt>
                <c:pt idx="8">
                  <c:v>13.902000000000001</c:v>
                </c:pt>
                <c:pt idx="9">
                  <c:v>17.581000000000003</c:v>
                </c:pt>
                <c:pt idx="10">
                  <c:v>13.798</c:v>
                </c:pt>
                <c:pt idx="11">
                  <c:v>13.368</c:v>
                </c:pt>
                <c:pt idx="12">
                  <c:v>7.5040000000000004</c:v>
                </c:pt>
                <c:pt idx="13">
                  <c:v>8.7850000000000001</c:v>
                </c:pt>
                <c:pt idx="14">
                  <c:v>14.173</c:v>
                </c:pt>
                <c:pt idx="15">
                  <c:v>4.1500000000000004</c:v>
                </c:pt>
                <c:pt idx="16">
                  <c:v>6.1129999999999995</c:v>
                </c:pt>
                <c:pt idx="17">
                  <c:v>7.0340000000000007</c:v>
                </c:pt>
                <c:pt idx="18">
                  <c:v>9.2850000000000001</c:v>
                </c:pt>
                <c:pt idx="19">
                  <c:v>5.0669999999999993</c:v>
                </c:pt>
                <c:pt idx="20">
                  <c:v>7.6469999999999994</c:v>
                </c:pt>
                <c:pt idx="21">
                  <c:v>3.3130000000000002</c:v>
                </c:pt>
                <c:pt idx="22">
                  <c:v>4.3099999999999996</c:v>
                </c:pt>
                <c:pt idx="23">
                  <c:v>3.657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07176"/>
        <c:axId val="18750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58.55</c:v>
                </c:pt>
                <c:pt idx="1">
                  <c:v>54.68</c:v>
                </c:pt>
                <c:pt idx="2">
                  <c:v>52.77</c:v>
                </c:pt>
                <c:pt idx="3">
                  <c:v>52.77</c:v>
                </c:pt>
                <c:pt idx="4">
                  <c:v>49.54</c:v>
                </c:pt>
                <c:pt idx="5">
                  <c:v>50.37</c:v>
                </c:pt>
                <c:pt idx="6">
                  <c:v>52.39</c:v>
                </c:pt>
                <c:pt idx="7">
                  <c:v>56</c:v>
                </c:pt>
                <c:pt idx="8">
                  <c:v>57.19</c:v>
                </c:pt>
                <c:pt idx="9">
                  <c:v>45.48</c:v>
                </c:pt>
                <c:pt idx="10">
                  <c:v>51.01</c:v>
                </c:pt>
                <c:pt idx="11">
                  <c:v>43.07</c:v>
                </c:pt>
                <c:pt idx="12">
                  <c:v>50.81</c:v>
                </c:pt>
                <c:pt idx="13">
                  <c:v>52.23</c:v>
                </c:pt>
                <c:pt idx="14">
                  <c:v>49.79</c:v>
                </c:pt>
                <c:pt idx="15">
                  <c:v>45.18</c:v>
                </c:pt>
                <c:pt idx="16">
                  <c:v>48.83</c:v>
                </c:pt>
                <c:pt idx="17">
                  <c:v>37.369999999999997</c:v>
                </c:pt>
                <c:pt idx="18">
                  <c:v>34.81</c:v>
                </c:pt>
                <c:pt idx="19">
                  <c:v>84.83</c:v>
                </c:pt>
                <c:pt idx="20">
                  <c:v>71.819999999999993</c:v>
                </c:pt>
                <c:pt idx="21">
                  <c:v>65.989999999999995</c:v>
                </c:pt>
                <c:pt idx="22">
                  <c:v>49.82</c:v>
                </c:pt>
                <c:pt idx="23">
                  <c:v>43.05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08352"/>
        <c:axId val="187507960"/>
      </c:lineChart>
      <c:catAx>
        <c:axId val="18750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07568"/>
        <c:crosses val="autoZero"/>
        <c:auto val="1"/>
        <c:lblAlgn val="ctr"/>
        <c:lblOffset val="100"/>
        <c:noMultiLvlLbl val="0"/>
      </c:catAx>
      <c:valAx>
        <c:axId val="18750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07176"/>
        <c:crosses val="autoZero"/>
        <c:crossBetween val="between"/>
      </c:valAx>
      <c:valAx>
        <c:axId val="18750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08352"/>
        <c:crosses val="max"/>
        <c:crossBetween val="between"/>
      </c:valAx>
      <c:catAx>
        <c:axId val="18750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50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53.340999999999994</v>
          </cell>
        </row>
        <row r="31">
          <cell r="C31">
            <v>0</v>
          </cell>
        </row>
        <row r="32">
          <cell r="C32">
            <v>2.3540000000000001</v>
          </cell>
        </row>
        <row r="33">
          <cell r="C33">
            <v>171.73399999999998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13.199999999999998</v>
          </cell>
        </row>
        <row r="39">
          <cell r="C39">
            <v>0</v>
          </cell>
        </row>
        <row r="40">
          <cell r="C40">
            <v>27.249000000000002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186.98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58.55</v>
          </cell>
          <cell r="C7">
            <v>54.68</v>
          </cell>
          <cell r="D7">
            <v>52.77</v>
          </cell>
          <cell r="E7">
            <v>52.77</v>
          </cell>
          <cell r="F7">
            <v>49.54</v>
          </cell>
          <cell r="G7">
            <v>50.37</v>
          </cell>
          <cell r="H7">
            <v>52.39</v>
          </cell>
          <cell r="I7">
            <v>56</v>
          </cell>
          <cell r="J7">
            <v>57.19</v>
          </cell>
          <cell r="K7">
            <v>45.48</v>
          </cell>
          <cell r="L7">
            <v>51.01</v>
          </cell>
          <cell r="M7">
            <v>43.07</v>
          </cell>
          <cell r="N7">
            <v>50.81</v>
          </cell>
          <cell r="O7">
            <v>52.23</v>
          </cell>
          <cell r="P7">
            <v>49.79</v>
          </cell>
          <cell r="Q7">
            <v>45.18</v>
          </cell>
          <cell r="R7">
            <v>48.83</v>
          </cell>
          <cell r="S7">
            <v>37.369999999999997</v>
          </cell>
          <cell r="T7">
            <v>34.81</v>
          </cell>
          <cell r="U7">
            <v>84.83</v>
          </cell>
          <cell r="V7">
            <v>71.819999999999993</v>
          </cell>
          <cell r="W7">
            <v>65.989999999999995</v>
          </cell>
          <cell r="X7">
            <v>49.82</v>
          </cell>
          <cell r="Y7">
            <v>43.05</v>
          </cell>
        </row>
        <row r="59">
          <cell r="B59">
            <v>4.7779999999999996</v>
          </cell>
          <cell r="C59">
            <v>4.2889999999999997</v>
          </cell>
          <cell r="D59">
            <v>5.8449999999999998</v>
          </cell>
          <cell r="E59">
            <v>2.3050000000000002</v>
          </cell>
          <cell r="F59">
            <v>2.1310000000000002</v>
          </cell>
          <cell r="G59">
            <v>1.891</v>
          </cell>
          <cell r="H59">
            <v>0.91</v>
          </cell>
          <cell r="I59">
            <v>0.52</v>
          </cell>
          <cell r="J59">
            <v>0.32</v>
          </cell>
          <cell r="K59">
            <v>1.51</v>
          </cell>
          <cell r="L59">
            <v>2.0299999999999998</v>
          </cell>
          <cell r="M59">
            <v>2.88</v>
          </cell>
          <cell r="N59">
            <v>0.65600000000000003</v>
          </cell>
          <cell r="O59">
            <v>2.7330000000000001</v>
          </cell>
          <cell r="P59">
            <v>9.282</v>
          </cell>
          <cell r="Q59">
            <v>0.21099999999999999</v>
          </cell>
          <cell r="R59">
            <v>1.5149999999999999</v>
          </cell>
          <cell r="U59">
            <v>0.51500000000000001</v>
          </cell>
          <cell r="V59">
            <v>7.6470000000000002</v>
          </cell>
          <cell r="W59">
            <v>0.76800000000000002</v>
          </cell>
          <cell r="X59">
            <v>0.60499999999999998</v>
          </cell>
        </row>
        <row r="65">
          <cell r="B65">
            <v>0.28499999999999998</v>
          </cell>
          <cell r="C65">
            <v>0.28599999999999998</v>
          </cell>
          <cell r="D65">
            <v>0.29199999999999998</v>
          </cell>
          <cell r="E65">
            <v>0.30199999999999999</v>
          </cell>
          <cell r="F65">
            <v>0.26500000000000001</v>
          </cell>
          <cell r="G65">
            <v>0.28399999999999997</v>
          </cell>
          <cell r="H65">
            <v>0.28299999999999997</v>
          </cell>
          <cell r="I65">
            <v>0.20200000000000001</v>
          </cell>
          <cell r="J65">
            <v>0.155</v>
          </cell>
        </row>
        <row r="66">
          <cell r="B66">
            <v>5.875</v>
          </cell>
          <cell r="C66">
            <v>7.37</v>
          </cell>
          <cell r="D66">
            <v>5.6120000000000001</v>
          </cell>
          <cell r="E66">
            <v>5.6120000000000001</v>
          </cell>
          <cell r="F66">
            <v>6.0470000000000006</v>
          </cell>
          <cell r="G66">
            <v>8.952</v>
          </cell>
          <cell r="H66">
            <v>12.506</v>
          </cell>
          <cell r="I66">
            <v>10.9</v>
          </cell>
          <cell r="J66">
            <v>13.427</v>
          </cell>
          <cell r="K66">
            <v>16.071000000000002</v>
          </cell>
          <cell r="L66">
            <v>11.767999999999999</v>
          </cell>
          <cell r="M66">
            <v>10.488</v>
          </cell>
          <cell r="N66">
            <v>6.8480000000000008</v>
          </cell>
          <cell r="O66">
            <v>6.0519999999999996</v>
          </cell>
          <cell r="P66">
            <v>4.891</v>
          </cell>
          <cell r="Q66">
            <v>3.9390000000000001</v>
          </cell>
          <cell r="R66">
            <v>4.5980000000000008</v>
          </cell>
          <cell r="S66">
            <v>7.0339999999999998</v>
          </cell>
          <cell r="T66">
            <v>9.2850000000000001</v>
          </cell>
          <cell r="U66">
            <v>4.5519999999999996</v>
          </cell>
          <cell r="W66">
            <v>2.5449999999999999</v>
          </cell>
          <cell r="X66">
            <v>3.7050000000000001</v>
          </cell>
          <cell r="Y66">
            <v>3.657</v>
          </cell>
        </row>
      </sheetData>
      <sheetData sheetId="17">
        <row r="59">
          <cell r="B59">
            <v>10.59</v>
          </cell>
          <cell r="C59">
            <v>10.972</v>
          </cell>
          <cell r="D59">
            <v>10.200000000000001</v>
          </cell>
          <cell r="E59">
            <v>7.2859999999999996</v>
          </cell>
          <cell r="F59">
            <v>7.5</v>
          </cell>
          <cell r="G59">
            <v>9.8640000000000008</v>
          </cell>
          <cell r="H59">
            <v>13.391999999999999</v>
          </cell>
          <cell r="I59">
            <v>11.622</v>
          </cell>
          <cell r="J59">
            <v>12.402000000000001</v>
          </cell>
          <cell r="K59">
            <v>16.481000000000002</v>
          </cell>
          <cell r="L59">
            <v>12.697999999999999</v>
          </cell>
          <cell r="M59">
            <v>12.139999999999999</v>
          </cell>
          <cell r="N59">
            <v>6.1180000000000003</v>
          </cell>
          <cell r="O59">
            <v>7.3380000000000001</v>
          </cell>
          <cell r="P59">
            <v>11.148</v>
          </cell>
          <cell r="Q59">
            <v>1.421</v>
          </cell>
          <cell r="R59">
            <v>0.89400000000000002</v>
          </cell>
          <cell r="S59">
            <v>3.8460000000000001</v>
          </cell>
          <cell r="T59">
            <v>8.64</v>
          </cell>
          <cell r="U59">
            <v>1.5519999999999998</v>
          </cell>
          <cell r="V59">
            <v>4.3439999999999994</v>
          </cell>
          <cell r="W59">
            <v>0.57999999999999996</v>
          </cell>
          <cell r="X59">
            <v>3.4729999999999999</v>
          </cell>
          <cell r="Y59">
            <v>2.4790000000000001</v>
          </cell>
        </row>
        <row r="64"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J64">
            <v>1.5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</row>
        <row r="66">
          <cell r="B66">
            <v>0.34799999999999998</v>
          </cell>
          <cell r="C66">
            <v>0.17299999999999999</v>
          </cell>
          <cell r="D66">
            <v>0.749</v>
          </cell>
          <cell r="E66">
            <v>0.13300000000000001</v>
          </cell>
          <cell r="F66">
            <v>0.14299999999999999</v>
          </cell>
          <cell r="G66">
            <v>0.46299999999999997</v>
          </cell>
          <cell r="H66">
            <v>0.307</v>
          </cell>
          <cell r="M66">
            <v>0.128</v>
          </cell>
          <cell r="N66">
            <v>0.28599999999999998</v>
          </cell>
          <cell r="O66">
            <v>0.34699999999999998</v>
          </cell>
          <cell r="P66">
            <v>1.9249999999999998</v>
          </cell>
          <cell r="Q66">
            <v>1.629</v>
          </cell>
          <cell r="R66">
            <v>5.2189999999999994</v>
          </cell>
          <cell r="S66">
            <v>3.1879999999999997</v>
          </cell>
          <cell r="T66">
            <v>0.64500000000000002</v>
          </cell>
          <cell r="U66">
            <v>3.5149999999999997</v>
          </cell>
          <cell r="V66">
            <v>3.3029999999999999</v>
          </cell>
          <cell r="W66">
            <v>2.7330000000000001</v>
          </cell>
          <cell r="X66">
            <v>0.83699999999999997</v>
          </cell>
          <cell r="Y66">
            <v>1.1779999999999999</v>
          </cell>
        </row>
      </sheetData>
      <sheetData sheetId="18">
        <row r="7">
          <cell r="B7">
            <v>58.55</v>
          </cell>
          <cell r="C7">
            <v>54.68</v>
          </cell>
          <cell r="D7">
            <v>52.77</v>
          </cell>
          <cell r="E7">
            <v>52.77</v>
          </cell>
          <cell r="F7">
            <v>49.54</v>
          </cell>
          <cell r="G7">
            <v>50.37</v>
          </cell>
          <cell r="H7">
            <v>52.39</v>
          </cell>
          <cell r="I7">
            <v>56</v>
          </cell>
          <cell r="J7">
            <v>57.19</v>
          </cell>
          <cell r="K7">
            <v>45.48</v>
          </cell>
          <cell r="L7">
            <v>51.01</v>
          </cell>
          <cell r="M7">
            <v>43.07</v>
          </cell>
          <cell r="N7">
            <v>50.81</v>
          </cell>
          <cell r="O7">
            <v>52.23</v>
          </cell>
          <cell r="P7">
            <v>49.79</v>
          </cell>
          <cell r="Q7">
            <v>45.18</v>
          </cell>
          <cell r="R7">
            <v>48.83</v>
          </cell>
          <cell r="S7">
            <v>37.369999999999997</v>
          </cell>
          <cell r="T7">
            <v>34.81</v>
          </cell>
          <cell r="U7">
            <v>84.83</v>
          </cell>
          <cell r="V7">
            <v>71.819999999999993</v>
          </cell>
          <cell r="W7">
            <v>65.989999999999995</v>
          </cell>
          <cell r="X7">
            <v>49.82</v>
          </cell>
          <cell r="Y7">
            <v>43.05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VIOLAR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VIOLAR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44282</v>
          </cell>
        </row>
        <row r="4">
          <cell r="B4">
            <v>44282</v>
          </cell>
        </row>
        <row r="5">
          <cell r="B5">
            <v>44282</v>
          </cell>
        </row>
        <row r="6">
          <cell r="B6">
            <v>44282</v>
          </cell>
        </row>
        <row r="7">
          <cell r="B7">
            <v>44282</v>
          </cell>
        </row>
        <row r="8">
          <cell r="B8">
            <v>44282</v>
          </cell>
        </row>
        <row r="9">
          <cell r="B9">
            <v>44282</v>
          </cell>
        </row>
        <row r="10">
          <cell r="B10">
            <v>44282</v>
          </cell>
        </row>
        <row r="11">
          <cell r="B11">
            <v>44282</v>
          </cell>
        </row>
        <row r="12">
          <cell r="B12">
            <v>44282</v>
          </cell>
        </row>
        <row r="13">
          <cell r="B13">
            <v>44282</v>
          </cell>
        </row>
        <row r="14">
          <cell r="B14">
            <v>44282</v>
          </cell>
        </row>
        <row r="15">
          <cell r="B15">
            <v>44282</v>
          </cell>
        </row>
        <row r="16">
          <cell r="B16">
            <v>44282</v>
          </cell>
        </row>
      </sheetData>
      <sheetData sheetId="41">
        <row r="2">
          <cell r="C2">
            <v>44285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742.33050000000003</v>
          </cell>
          <cell r="J12">
            <v>742.33</v>
          </cell>
          <cell r="K12">
            <v>742.33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10.938000000000001</v>
      </c>
      <c r="C4" s="18">
        <v>11.945</v>
      </c>
      <c r="D4" s="18">
        <v>11.748999999999999</v>
      </c>
      <c r="E4" s="18">
        <v>8.2190000000000012</v>
      </c>
      <c r="F4" s="18">
        <v>8.4430000000000014</v>
      </c>
      <c r="G4" s="18">
        <v>11.126999999999999</v>
      </c>
      <c r="H4" s="18">
        <v>13.699</v>
      </c>
      <c r="I4" s="18">
        <v>11.622000000000002</v>
      </c>
      <c r="J4" s="18">
        <v>13.902000000000001</v>
      </c>
      <c r="K4" s="18">
        <v>17.581</v>
      </c>
      <c r="L4" s="18">
        <v>13.798</v>
      </c>
      <c r="M4" s="18">
        <v>13.368</v>
      </c>
      <c r="N4" s="18">
        <v>7.5040000000000004</v>
      </c>
      <c r="O4" s="18">
        <v>8.7850000000000001</v>
      </c>
      <c r="P4" s="18">
        <v>14.173</v>
      </c>
      <c r="Q4" s="18">
        <v>4.1500000000000004</v>
      </c>
      <c r="R4" s="18">
        <v>6.1129999999999995</v>
      </c>
      <c r="S4" s="18">
        <v>7.0339999999999998</v>
      </c>
      <c r="T4" s="18">
        <v>9.2850000000000001</v>
      </c>
      <c r="U4" s="18">
        <v>5.0669999999999993</v>
      </c>
      <c r="V4" s="18">
        <v>7.6470000000000002</v>
      </c>
      <c r="W4" s="18">
        <v>3.3129999999999997</v>
      </c>
      <c r="X4" s="18">
        <v>4.3100000000000005</v>
      </c>
      <c r="Y4" s="18">
        <v>3.657</v>
      </c>
      <c r="Z4" s="19"/>
      <c r="AA4" s="20">
        <f>SUM(B4:Z4)</f>
        <v>227.42899999999997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58.55</v>
      </c>
      <c r="C7" s="28">
        <v>54.68</v>
      </c>
      <c r="D7" s="28">
        <v>52.77</v>
      </c>
      <c r="E7" s="28">
        <v>52.77</v>
      </c>
      <c r="F7" s="28">
        <v>49.54</v>
      </c>
      <c r="G7" s="28">
        <v>50.37</v>
      </c>
      <c r="H7" s="28">
        <v>52.39</v>
      </c>
      <c r="I7" s="28">
        <v>56</v>
      </c>
      <c r="J7" s="28">
        <v>57.19</v>
      </c>
      <c r="K7" s="28">
        <v>45.48</v>
      </c>
      <c r="L7" s="28">
        <v>51.01</v>
      </c>
      <c r="M7" s="28">
        <v>43.07</v>
      </c>
      <c r="N7" s="28">
        <v>50.81</v>
      </c>
      <c r="O7" s="28">
        <v>52.23</v>
      </c>
      <c r="P7" s="28">
        <v>49.79</v>
      </c>
      <c r="Q7" s="28">
        <v>45.18</v>
      </c>
      <c r="R7" s="28">
        <v>48.83</v>
      </c>
      <c r="S7" s="28">
        <v>37.369999999999997</v>
      </c>
      <c r="T7" s="28">
        <v>34.81</v>
      </c>
      <c r="U7" s="28">
        <v>84.83</v>
      </c>
      <c r="V7" s="28">
        <v>71.819999999999993</v>
      </c>
      <c r="W7" s="28">
        <v>65.989999999999995</v>
      </c>
      <c r="X7" s="28">
        <v>49.82</v>
      </c>
      <c r="Y7" s="28">
        <v>43.05</v>
      </c>
      <c r="Z7" s="29"/>
      <c r="AA7" s="30">
        <f>IF(SUM(GR_MAINLAND_MCP_SUM_SELL)&lt;&gt;0,AVERAGEIF(GR_MAINLAND_MCP_SUM_SELL,"&lt;&gt;"""),"")</f>
        <v>52.431249999999999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4.7779999999999996</v>
      </c>
      <c r="C13" s="52">
        <v>4.2889999999999997</v>
      </c>
      <c r="D13" s="52">
        <v>5.8449999999999998</v>
      </c>
      <c r="E13" s="52">
        <v>2.3050000000000002</v>
      </c>
      <c r="F13" s="52">
        <v>2.1310000000000002</v>
      </c>
      <c r="G13" s="52">
        <v>1.891</v>
      </c>
      <c r="H13" s="52">
        <v>0.91</v>
      </c>
      <c r="I13" s="52">
        <v>0.52</v>
      </c>
      <c r="J13" s="52">
        <v>0.32</v>
      </c>
      <c r="K13" s="52">
        <v>1.51</v>
      </c>
      <c r="L13" s="52">
        <v>2.0299999999999998</v>
      </c>
      <c r="M13" s="52">
        <v>2.88</v>
      </c>
      <c r="N13" s="52">
        <v>0.65600000000000003</v>
      </c>
      <c r="O13" s="52">
        <v>2.7330000000000001</v>
      </c>
      <c r="P13" s="52">
        <v>9.282</v>
      </c>
      <c r="Q13" s="52">
        <v>0.21099999999999999</v>
      </c>
      <c r="R13" s="52">
        <v>1.5149999999999999</v>
      </c>
      <c r="S13" s="52"/>
      <c r="T13" s="52"/>
      <c r="U13" s="52">
        <v>0.51500000000000001</v>
      </c>
      <c r="V13" s="52">
        <v>7.6470000000000002</v>
      </c>
      <c r="W13" s="52">
        <v>0.76800000000000002</v>
      </c>
      <c r="X13" s="52">
        <v>0.60499999999999998</v>
      </c>
      <c r="Y13" s="52"/>
      <c r="Z13" s="53"/>
      <c r="AA13" s="54">
        <f>SUM(B13:Z13)</f>
        <v>53.340999999999994</v>
      </c>
    </row>
    <row r="14" spans="1:27" ht="30" customHeight="1" thickBot="1" x14ac:dyDescent="0.25">
      <c r="A14" s="55" t="s">
        <v>10</v>
      </c>
      <c r="B14" s="56">
        <f>IF(LEN(B$2)&gt;0,SUM(B10:B13),"")</f>
        <v>4.7779999999999996</v>
      </c>
      <c r="C14" s="57">
        <f t="shared" ref="C14:Z14" si="0">IF(LEN(C$2)&gt;0,SUM(C10:C13),"")</f>
        <v>4.2889999999999997</v>
      </c>
      <c r="D14" s="57">
        <f t="shared" si="0"/>
        <v>5.8449999999999998</v>
      </c>
      <c r="E14" s="57">
        <f t="shared" si="0"/>
        <v>2.3050000000000002</v>
      </c>
      <c r="F14" s="57">
        <f t="shared" si="0"/>
        <v>2.1310000000000002</v>
      </c>
      <c r="G14" s="57">
        <f t="shared" si="0"/>
        <v>1.891</v>
      </c>
      <c r="H14" s="57">
        <f t="shared" si="0"/>
        <v>0.91</v>
      </c>
      <c r="I14" s="57">
        <f t="shared" si="0"/>
        <v>0.52</v>
      </c>
      <c r="J14" s="57">
        <f t="shared" si="0"/>
        <v>0.32</v>
      </c>
      <c r="K14" s="57">
        <f t="shared" si="0"/>
        <v>1.51</v>
      </c>
      <c r="L14" s="57">
        <f t="shared" si="0"/>
        <v>2.0299999999999998</v>
      </c>
      <c r="M14" s="57">
        <f t="shared" si="0"/>
        <v>2.88</v>
      </c>
      <c r="N14" s="57">
        <f t="shared" si="0"/>
        <v>0.65600000000000003</v>
      </c>
      <c r="O14" s="57">
        <f t="shared" si="0"/>
        <v>2.7330000000000001</v>
      </c>
      <c r="P14" s="57">
        <f t="shared" si="0"/>
        <v>9.282</v>
      </c>
      <c r="Q14" s="57">
        <f t="shared" si="0"/>
        <v>0.21099999999999999</v>
      </c>
      <c r="R14" s="57">
        <f t="shared" si="0"/>
        <v>1.5149999999999999</v>
      </c>
      <c r="S14" s="57">
        <f t="shared" si="0"/>
        <v>0</v>
      </c>
      <c r="T14" s="57">
        <f t="shared" si="0"/>
        <v>0</v>
      </c>
      <c r="U14" s="57">
        <f t="shared" si="0"/>
        <v>0.51500000000000001</v>
      </c>
      <c r="V14" s="57">
        <f t="shared" si="0"/>
        <v>7.6470000000000002</v>
      </c>
      <c r="W14" s="57">
        <f t="shared" si="0"/>
        <v>0.76800000000000002</v>
      </c>
      <c r="X14" s="57">
        <f t="shared" si="0"/>
        <v>0.60499999999999998</v>
      </c>
      <c r="Y14" s="57">
        <f t="shared" si="0"/>
        <v>0</v>
      </c>
      <c r="Z14" s="58" t="str">
        <f t="shared" si="0"/>
        <v/>
      </c>
      <c r="AA14" s="59">
        <f>SUM(AA9:AA13)</f>
        <v>53.340999999999994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0.28499999999999998</v>
      </c>
      <c r="C18" s="72">
        <v>0.28599999999999998</v>
      </c>
      <c r="D18" s="72">
        <v>0.29199999999999998</v>
      </c>
      <c r="E18" s="72">
        <v>0.30199999999999999</v>
      </c>
      <c r="F18" s="72">
        <v>0.26500000000000001</v>
      </c>
      <c r="G18" s="72">
        <v>0.28399999999999997</v>
      </c>
      <c r="H18" s="72">
        <v>0.28299999999999997</v>
      </c>
      <c r="I18" s="72">
        <v>0.20200000000000001</v>
      </c>
      <c r="J18" s="72">
        <v>0.155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2.3540000000000001</v>
      </c>
    </row>
    <row r="19" spans="1:27" ht="24.95" customHeight="1" x14ac:dyDescent="0.2">
      <c r="A19" s="70" t="s">
        <v>14</v>
      </c>
      <c r="B19" s="75">
        <v>5.875</v>
      </c>
      <c r="C19" s="76">
        <v>7.37</v>
      </c>
      <c r="D19" s="76">
        <v>5.6120000000000001</v>
      </c>
      <c r="E19" s="76">
        <v>5.6120000000000001</v>
      </c>
      <c r="F19" s="76">
        <v>6.0470000000000006</v>
      </c>
      <c r="G19" s="76">
        <v>8.952</v>
      </c>
      <c r="H19" s="76">
        <v>12.506</v>
      </c>
      <c r="I19" s="76">
        <v>10.9</v>
      </c>
      <c r="J19" s="76">
        <v>13.427</v>
      </c>
      <c r="K19" s="76">
        <v>16.071000000000002</v>
      </c>
      <c r="L19" s="76">
        <v>11.767999999999999</v>
      </c>
      <c r="M19" s="76">
        <v>10.488</v>
      </c>
      <c r="N19" s="76">
        <v>6.8480000000000008</v>
      </c>
      <c r="O19" s="76">
        <v>6.0519999999999996</v>
      </c>
      <c r="P19" s="76">
        <v>4.891</v>
      </c>
      <c r="Q19" s="76">
        <v>3.9390000000000001</v>
      </c>
      <c r="R19" s="76">
        <v>4.5980000000000008</v>
      </c>
      <c r="S19" s="76">
        <v>7.0339999999999998</v>
      </c>
      <c r="T19" s="76">
        <v>9.2850000000000001</v>
      </c>
      <c r="U19" s="76">
        <v>4.5519999999999996</v>
      </c>
      <c r="V19" s="76"/>
      <c r="W19" s="76">
        <v>2.5449999999999999</v>
      </c>
      <c r="X19" s="76">
        <v>3.7050000000000001</v>
      </c>
      <c r="Y19" s="76">
        <v>3.657</v>
      </c>
      <c r="Z19" s="73"/>
      <c r="AA19" s="74">
        <f>SUM(B19:Z19)</f>
        <v>171.73399999999998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6.16</v>
      </c>
      <c r="C22" s="83">
        <f t="shared" ref="C22:Z22" si="1">IF(LEN(C$2)&gt;0,SUM(C17:C21),"")</f>
        <v>7.6559999999999997</v>
      </c>
      <c r="D22" s="83">
        <f t="shared" si="1"/>
        <v>5.9039999999999999</v>
      </c>
      <c r="E22" s="83">
        <f t="shared" si="1"/>
        <v>5.9139999999999997</v>
      </c>
      <c r="F22" s="83">
        <f t="shared" si="1"/>
        <v>6.3120000000000003</v>
      </c>
      <c r="G22" s="83">
        <f t="shared" si="1"/>
        <v>9.2360000000000007</v>
      </c>
      <c r="H22" s="83">
        <f t="shared" si="1"/>
        <v>12.789</v>
      </c>
      <c r="I22" s="83">
        <f t="shared" si="1"/>
        <v>11.102</v>
      </c>
      <c r="J22" s="83">
        <f t="shared" si="1"/>
        <v>13.581999999999999</v>
      </c>
      <c r="K22" s="83">
        <f t="shared" si="1"/>
        <v>16.071000000000002</v>
      </c>
      <c r="L22" s="83">
        <f t="shared" si="1"/>
        <v>11.767999999999999</v>
      </c>
      <c r="M22" s="83">
        <f t="shared" si="1"/>
        <v>10.488</v>
      </c>
      <c r="N22" s="83">
        <f t="shared" si="1"/>
        <v>6.8480000000000008</v>
      </c>
      <c r="O22" s="83">
        <f t="shared" si="1"/>
        <v>6.0519999999999996</v>
      </c>
      <c r="P22" s="83">
        <f t="shared" si="1"/>
        <v>4.891</v>
      </c>
      <c r="Q22" s="83">
        <f t="shared" si="1"/>
        <v>3.9390000000000001</v>
      </c>
      <c r="R22" s="83">
        <f t="shared" si="1"/>
        <v>4.5980000000000008</v>
      </c>
      <c r="S22" s="83">
        <f t="shared" si="1"/>
        <v>7.0339999999999998</v>
      </c>
      <c r="T22" s="83">
        <f t="shared" si="1"/>
        <v>9.2850000000000001</v>
      </c>
      <c r="U22" s="83">
        <f t="shared" si="1"/>
        <v>4.5519999999999996</v>
      </c>
      <c r="V22" s="83">
        <f t="shared" si="1"/>
        <v>0</v>
      </c>
      <c r="W22" s="83">
        <f t="shared" si="1"/>
        <v>2.5449999999999999</v>
      </c>
      <c r="X22" s="83">
        <f t="shared" si="1"/>
        <v>3.7050000000000001</v>
      </c>
      <c r="Y22" s="83">
        <f t="shared" si="1"/>
        <v>3.657</v>
      </c>
      <c r="Z22" s="84" t="str">
        <f t="shared" si="1"/>
        <v/>
      </c>
      <c r="AA22" s="85">
        <f>SUM(AA17:AA21)</f>
        <v>174.08799999999999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10.938000000000001</v>
      </c>
      <c r="C26" s="72">
        <v>11.945</v>
      </c>
      <c r="D26" s="72">
        <v>11.749000000000001</v>
      </c>
      <c r="E26" s="72">
        <v>8.2189999999999994</v>
      </c>
      <c r="F26" s="72">
        <v>8.4429999999999996</v>
      </c>
      <c r="G26" s="72">
        <v>11.127000000000001</v>
      </c>
      <c r="H26" s="72">
        <v>13.699</v>
      </c>
      <c r="I26" s="72">
        <v>11.622</v>
      </c>
      <c r="J26" s="72">
        <v>13.901999999999999</v>
      </c>
      <c r="K26" s="72">
        <v>17.581</v>
      </c>
      <c r="L26" s="72">
        <v>13.798</v>
      </c>
      <c r="M26" s="72">
        <v>13.368</v>
      </c>
      <c r="N26" s="72">
        <v>7.5039999999999996</v>
      </c>
      <c r="O26" s="72">
        <v>8.7850000000000001</v>
      </c>
      <c r="P26" s="72">
        <v>14.173</v>
      </c>
      <c r="Q26" s="72">
        <v>4.1500000000000004</v>
      </c>
      <c r="R26" s="72">
        <v>6.1130000000000004</v>
      </c>
      <c r="S26" s="72">
        <v>7.0339999999999998</v>
      </c>
      <c r="T26" s="72">
        <v>9.2850000000000001</v>
      </c>
      <c r="U26" s="72">
        <v>5.0670000000000002</v>
      </c>
      <c r="V26" s="72">
        <v>7.6470000000000002</v>
      </c>
      <c r="W26" s="72">
        <v>3.3130000000000002</v>
      </c>
      <c r="X26" s="72">
        <v>4.3099999999999996</v>
      </c>
      <c r="Y26" s="72">
        <v>3.657</v>
      </c>
      <c r="Z26" s="73"/>
      <c r="AA26" s="74">
        <f>SUM(B26:Z26)</f>
        <v>227.42899999999997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10.938000000000001</v>
      </c>
      <c r="C28" s="57">
        <f t="shared" ref="C28:Z28" si="2">IF(LEN(C$2)&gt;0,SUM(C25:C27),"")</f>
        <v>11.945</v>
      </c>
      <c r="D28" s="57">
        <f t="shared" si="2"/>
        <v>11.749000000000001</v>
      </c>
      <c r="E28" s="57">
        <f t="shared" si="2"/>
        <v>8.2189999999999994</v>
      </c>
      <c r="F28" s="57">
        <f t="shared" si="2"/>
        <v>8.4429999999999996</v>
      </c>
      <c r="G28" s="57">
        <f t="shared" si="2"/>
        <v>11.127000000000001</v>
      </c>
      <c r="H28" s="57">
        <f t="shared" si="2"/>
        <v>13.699</v>
      </c>
      <c r="I28" s="57">
        <f t="shared" si="2"/>
        <v>11.622</v>
      </c>
      <c r="J28" s="57">
        <f t="shared" si="2"/>
        <v>13.901999999999999</v>
      </c>
      <c r="K28" s="57">
        <f t="shared" si="2"/>
        <v>17.581</v>
      </c>
      <c r="L28" s="57">
        <f t="shared" si="2"/>
        <v>13.798</v>
      </c>
      <c r="M28" s="57">
        <f t="shared" si="2"/>
        <v>13.368</v>
      </c>
      <c r="N28" s="57">
        <f t="shared" si="2"/>
        <v>7.5039999999999996</v>
      </c>
      <c r="O28" s="57">
        <f t="shared" si="2"/>
        <v>8.7850000000000001</v>
      </c>
      <c r="P28" s="57">
        <f t="shared" si="2"/>
        <v>14.173</v>
      </c>
      <c r="Q28" s="57">
        <f t="shared" si="2"/>
        <v>4.1500000000000004</v>
      </c>
      <c r="R28" s="57">
        <f t="shared" si="2"/>
        <v>6.1130000000000004</v>
      </c>
      <c r="S28" s="57">
        <f t="shared" si="2"/>
        <v>7.0339999999999998</v>
      </c>
      <c r="T28" s="57">
        <f t="shared" si="2"/>
        <v>9.2850000000000001</v>
      </c>
      <c r="U28" s="57">
        <f t="shared" si="2"/>
        <v>5.0670000000000002</v>
      </c>
      <c r="V28" s="57">
        <f t="shared" si="2"/>
        <v>7.6470000000000002</v>
      </c>
      <c r="W28" s="57">
        <f t="shared" si="2"/>
        <v>3.3130000000000002</v>
      </c>
      <c r="X28" s="57">
        <f t="shared" si="2"/>
        <v>4.3099999999999996</v>
      </c>
      <c r="Y28" s="57">
        <f t="shared" si="2"/>
        <v>3.657</v>
      </c>
      <c r="Z28" s="58" t="str">
        <f t="shared" si="2"/>
        <v/>
      </c>
      <c r="AA28" s="59">
        <f>SUM(AA25:AA27)</f>
        <v>227.42899999999997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10.937999999999999</v>
      </c>
      <c r="C47" s="83">
        <f t="shared" ref="C47:Z47" si="8">IF(LEN(C$2)&gt;0,C14+C22+C36,"")</f>
        <v>11.945</v>
      </c>
      <c r="D47" s="83">
        <f t="shared" si="8"/>
        <v>11.748999999999999</v>
      </c>
      <c r="E47" s="83">
        <f t="shared" si="8"/>
        <v>8.2189999999999994</v>
      </c>
      <c r="F47" s="83">
        <f t="shared" si="8"/>
        <v>8.4430000000000014</v>
      </c>
      <c r="G47" s="83">
        <f t="shared" si="8"/>
        <v>11.127000000000001</v>
      </c>
      <c r="H47" s="83">
        <f t="shared" si="8"/>
        <v>13.699</v>
      </c>
      <c r="I47" s="83">
        <f t="shared" si="8"/>
        <v>11.622</v>
      </c>
      <c r="J47" s="83">
        <f t="shared" si="8"/>
        <v>13.901999999999999</v>
      </c>
      <c r="K47" s="83">
        <f t="shared" si="8"/>
        <v>17.581000000000003</v>
      </c>
      <c r="L47" s="83">
        <f t="shared" si="8"/>
        <v>13.797999999999998</v>
      </c>
      <c r="M47" s="83">
        <f t="shared" si="8"/>
        <v>13.367999999999999</v>
      </c>
      <c r="N47" s="83">
        <f t="shared" si="8"/>
        <v>7.5040000000000004</v>
      </c>
      <c r="O47" s="83">
        <f t="shared" si="8"/>
        <v>8.7850000000000001</v>
      </c>
      <c r="P47" s="83">
        <f t="shared" si="8"/>
        <v>14.173</v>
      </c>
      <c r="Q47" s="83">
        <f t="shared" si="8"/>
        <v>4.1500000000000004</v>
      </c>
      <c r="R47" s="83">
        <f t="shared" si="8"/>
        <v>6.1130000000000004</v>
      </c>
      <c r="S47" s="83">
        <f t="shared" si="8"/>
        <v>7.0339999999999998</v>
      </c>
      <c r="T47" s="83">
        <f t="shared" si="8"/>
        <v>9.2850000000000001</v>
      </c>
      <c r="U47" s="83">
        <f t="shared" si="8"/>
        <v>5.0669999999999993</v>
      </c>
      <c r="V47" s="83">
        <f t="shared" si="8"/>
        <v>7.6470000000000002</v>
      </c>
      <c r="W47" s="83">
        <f t="shared" si="8"/>
        <v>3.3129999999999997</v>
      </c>
      <c r="X47" s="83">
        <f t="shared" si="8"/>
        <v>4.3100000000000005</v>
      </c>
      <c r="Y47" s="83">
        <f t="shared" si="8"/>
        <v>3.657</v>
      </c>
      <c r="Z47" s="84" t="str">
        <f t="shared" si="8"/>
        <v/>
      </c>
      <c r="AA47" s="100">
        <f>SUM(B47:Z47)</f>
        <v>227.42899999999997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10.937999999999999</v>
      </c>
      <c r="C4" s="18">
        <v>11.945</v>
      </c>
      <c r="D4" s="18">
        <v>11.748999999999999</v>
      </c>
      <c r="E4" s="18">
        <v>8.2190000000000012</v>
      </c>
      <c r="F4" s="18">
        <v>8.4430000000000014</v>
      </c>
      <c r="G4" s="18">
        <v>11.126999999999999</v>
      </c>
      <c r="H4" s="18">
        <v>13.699000000000002</v>
      </c>
      <c r="I4" s="18">
        <v>11.622</v>
      </c>
      <c r="J4" s="18">
        <v>13.902000000000001</v>
      </c>
      <c r="K4" s="18">
        <v>17.581000000000003</v>
      </c>
      <c r="L4" s="18">
        <v>13.798</v>
      </c>
      <c r="M4" s="18">
        <v>13.368</v>
      </c>
      <c r="N4" s="18">
        <v>7.5040000000000004</v>
      </c>
      <c r="O4" s="18">
        <v>8.7850000000000001</v>
      </c>
      <c r="P4" s="18">
        <v>14.173</v>
      </c>
      <c r="Q4" s="18">
        <v>4.1500000000000004</v>
      </c>
      <c r="R4" s="18">
        <v>6.1129999999999995</v>
      </c>
      <c r="S4" s="18">
        <v>7.0340000000000007</v>
      </c>
      <c r="T4" s="18">
        <v>9.2850000000000001</v>
      </c>
      <c r="U4" s="18">
        <v>5.0669999999999993</v>
      </c>
      <c r="V4" s="18">
        <v>7.6469999999999994</v>
      </c>
      <c r="W4" s="18">
        <v>3.3130000000000002</v>
      </c>
      <c r="X4" s="18">
        <v>4.3099999999999996</v>
      </c>
      <c r="Y4" s="18">
        <v>3.657</v>
      </c>
      <c r="Z4" s="19"/>
      <c r="AA4" s="20">
        <f>SUM(B4:Z4)</f>
        <v>227.42899999999997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58.55</v>
      </c>
      <c r="C7" s="28">
        <v>54.68</v>
      </c>
      <c r="D7" s="28">
        <v>52.77</v>
      </c>
      <c r="E7" s="28">
        <v>52.77</v>
      </c>
      <c r="F7" s="28">
        <v>49.54</v>
      </c>
      <c r="G7" s="28">
        <v>50.37</v>
      </c>
      <c r="H7" s="28">
        <v>52.39</v>
      </c>
      <c r="I7" s="28">
        <v>56</v>
      </c>
      <c r="J7" s="28">
        <v>57.19</v>
      </c>
      <c r="K7" s="28">
        <v>45.48</v>
      </c>
      <c r="L7" s="28">
        <v>51.01</v>
      </c>
      <c r="M7" s="28">
        <v>43.07</v>
      </c>
      <c r="N7" s="28">
        <v>50.81</v>
      </c>
      <c r="O7" s="28">
        <v>52.23</v>
      </c>
      <c r="P7" s="28">
        <v>49.79</v>
      </c>
      <c r="Q7" s="28">
        <v>45.18</v>
      </c>
      <c r="R7" s="28">
        <v>48.83</v>
      </c>
      <c r="S7" s="28">
        <v>37.369999999999997</v>
      </c>
      <c r="T7" s="28">
        <v>34.81</v>
      </c>
      <c r="U7" s="28">
        <v>84.83</v>
      </c>
      <c r="V7" s="28">
        <v>71.819999999999993</v>
      </c>
      <c r="W7" s="28">
        <v>65.989999999999995</v>
      </c>
      <c r="X7" s="28">
        <v>49.82</v>
      </c>
      <c r="Y7" s="28">
        <v>43.05</v>
      </c>
      <c r="Z7" s="29"/>
      <c r="AA7" s="30">
        <v>52.431249999999999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10.59</v>
      </c>
      <c r="C13" s="52">
        <v>10.972</v>
      </c>
      <c r="D13" s="52">
        <v>10.200000000000001</v>
      </c>
      <c r="E13" s="52">
        <v>7.2859999999999996</v>
      </c>
      <c r="F13" s="52">
        <v>7.5</v>
      </c>
      <c r="G13" s="52">
        <v>9.8640000000000008</v>
      </c>
      <c r="H13" s="52">
        <v>13.391999999999999</v>
      </c>
      <c r="I13" s="52">
        <v>11.622</v>
      </c>
      <c r="J13" s="52">
        <v>12.402000000000001</v>
      </c>
      <c r="K13" s="52">
        <v>16.481000000000002</v>
      </c>
      <c r="L13" s="52">
        <v>12.697999999999999</v>
      </c>
      <c r="M13" s="52">
        <v>12.139999999999999</v>
      </c>
      <c r="N13" s="52">
        <v>6.1180000000000003</v>
      </c>
      <c r="O13" s="52">
        <v>7.3380000000000001</v>
      </c>
      <c r="P13" s="52">
        <v>11.148</v>
      </c>
      <c r="Q13" s="52">
        <v>1.421</v>
      </c>
      <c r="R13" s="52">
        <v>0.89400000000000002</v>
      </c>
      <c r="S13" s="52">
        <v>3.8460000000000001</v>
      </c>
      <c r="T13" s="52">
        <v>8.64</v>
      </c>
      <c r="U13" s="52">
        <v>1.5519999999999998</v>
      </c>
      <c r="V13" s="52">
        <v>4.3439999999999994</v>
      </c>
      <c r="W13" s="52">
        <v>0.57999999999999996</v>
      </c>
      <c r="X13" s="52">
        <v>3.4729999999999999</v>
      </c>
      <c r="Y13" s="52">
        <v>2.4790000000000001</v>
      </c>
      <c r="Z13" s="53"/>
      <c r="AA13" s="54">
        <f>SUM(B13:Z13)</f>
        <v>186.98</v>
      </c>
    </row>
    <row r="14" spans="1:27" ht="30" customHeight="1" thickBot="1" x14ac:dyDescent="0.25">
      <c r="A14" s="55" t="s">
        <v>10</v>
      </c>
      <c r="B14" s="56">
        <f>IF(LEN(B$2)&gt;0,SUM(B10:B13),"")</f>
        <v>10.59</v>
      </c>
      <c r="C14" s="57">
        <f t="shared" ref="C14:Z14" si="0">IF(LEN(C$2)&gt;0,SUM(C10:C13),"")</f>
        <v>10.972</v>
      </c>
      <c r="D14" s="57">
        <f t="shared" si="0"/>
        <v>10.200000000000001</v>
      </c>
      <c r="E14" s="57">
        <f t="shared" si="0"/>
        <v>7.2859999999999996</v>
      </c>
      <c r="F14" s="57">
        <f t="shared" si="0"/>
        <v>7.5</v>
      </c>
      <c r="G14" s="57">
        <f t="shared" si="0"/>
        <v>9.8640000000000008</v>
      </c>
      <c r="H14" s="57">
        <f t="shared" si="0"/>
        <v>13.391999999999999</v>
      </c>
      <c r="I14" s="57">
        <f t="shared" si="0"/>
        <v>11.622</v>
      </c>
      <c r="J14" s="57">
        <f t="shared" si="0"/>
        <v>12.402000000000001</v>
      </c>
      <c r="K14" s="57">
        <f t="shared" si="0"/>
        <v>16.481000000000002</v>
      </c>
      <c r="L14" s="57">
        <f t="shared" si="0"/>
        <v>12.697999999999999</v>
      </c>
      <c r="M14" s="57">
        <f t="shared" si="0"/>
        <v>12.139999999999999</v>
      </c>
      <c r="N14" s="57">
        <f t="shared" si="0"/>
        <v>6.1180000000000003</v>
      </c>
      <c r="O14" s="57">
        <f t="shared" si="0"/>
        <v>7.3380000000000001</v>
      </c>
      <c r="P14" s="57">
        <f t="shared" si="0"/>
        <v>11.148</v>
      </c>
      <c r="Q14" s="57">
        <f t="shared" si="0"/>
        <v>1.421</v>
      </c>
      <c r="R14" s="57">
        <f t="shared" si="0"/>
        <v>0.89400000000000002</v>
      </c>
      <c r="S14" s="57">
        <f t="shared" si="0"/>
        <v>3.8460000000000001</v>
      </c>
      <c r="T14" s="57">
        <f t="shared" si="0"/>
        <v>8.64</v>
      </c>
      <c r="U14" s="57">
        <f t="shared" si="0"/>
        <v>1.5519999999999998</v>
      </c>
      <c r="V14" s="57">
        <f t="shared" si="0"/>
        <v>4.3439999999999994</v>
      </c>
      <c r="W14" s="57">
        <f t="shared" si="0"/>
        <v>0.57999999999999996</v>
      </c>
      <c r="X14" s="57">
        <f t="shared" si="0"/>
        <v>3.4729999999999999</v>
      </c>
      <c r="Y14" s="57">
        <f t="shared" si="0"/>
        <v>2.4790000000000001</v>
      </c>
      <c r="Z14" s="58" t="str">
        <f t="shared" si="0"/>
        <v/>
      </c>
      <c r="AA14" s="59">
        <f>SUM(AA9:AA13)</f>
        <v>186.98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>
        <v>1.5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1.1000000000000001</v>
      </c>
      <c r="P17" s="67">
        <v>1.1000000000000001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13.199999999999998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0.34799999999999998</v>
      </c>
      <c r="C19" s="76">
        <v>0.17299999999999999</v>
      </c>
      <c r="D19" s="76">
        <v>0.749</v>
      </c>
      <c r="E19" s="76">
        <v>0.13300000000000001</v>
      </c>
      <c r="F19" s="76">
        <v>0.14299999999999999</v>
      </c>
      <c r="G19" s="76">
        <v>0.46299999999999997</v>
      </c>
      <c r="H19" s="76">
        <v>0.307</v>
      </c>
      <c r="I19" s="76"/>
      <c r="J19" s="76"/>
      <c r="K19" s="76"/>
      <c r="L19" s="76"/>
      <c r="M19" s="76">
        <v>0.128</v>
      </c>
      <c r="N19" s="76">
        <v>0.28599999999999998</v>
      </c>
      <c r="O19" s="76">
        <v>0.34699999999999998</v>
      </c>
      <c r="P19" s="76">
        <v>1.9249999999999998</v>
      </c>
      <c r="Q19" s="76">
        <v>1.629</v>
      </c>
      <c r="R19" s="76">
        <v>5.2189999999999994</v>
      </c>
      <c r="S19" s="76">
        <v>3.1879999999999997</v>
      </c>
      <c r="T19" s="76">
        <v>0.64500000000000002</v>
      </c>
      <c r="U19" s="76">
        <v>3.5149999999999997</v>
      </c>
      <c r="V19" s="76">
        <v>3.3029999999999999</v>
      </c>
      <c r="W19" s="76">
        <v>2.7330000000000001</v>
      </c>
      <c r="X19" s="76">
        <v>0.83699999999999997</v>
      </c>
      <c r="Y19" s="76">
        <v>1.1779999999999999</v>
      </c>
      <c r="Z19" s="73"/>
      <c r="AA19" s="74">
        <f>SUM(B19:Z19)</f>
        <v>27.249000000000002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0.34799999999999998</v>
      </c>
      <c r="C22" s="83">
        <f t="shared" si="1"/>
        <v>0.97300000000000009</v>
      </c>
      <c r="D22" s="83">
        <f t="shared" si="1"/>
        <v>1.5489999999999999</v>
      </c>
      <c r="E22" s="83">
        <f t="shared" si="1"/>
        <v>0.93300000000000005</v>
      </c>
      <c r="F22" s="83">
        <f t="shared" si="1"/>
        <v>0.94300000000000006</v>
      </c>
      <c r="G22" s="83">
        <f t="shared" si="1"/>
        <v>1.2629999999999999</v>
      </c>
      <c r="H22" s="83">
        <f t="shared" si="1"/>
        <v>0.307</v>
      </c>
      <c r="I22" s="83">
        <f t="shared" si="1"/>
        <v>0</v>
      </c>
      <c r="J22" s="83">
        <f t="shared" si="1"/>
        <v>1.5</v>
      </c>
      <c r="K22" s="83">
        <f t="shared" si="1"/>
        <v>1.1000000000000001</v>
      </c>
      <c r="L22" s="83">
        <f t="shared" si="1"/>
        <v>1.1000000000000001</v>
      </c>
      <c r="M22" s="83">
        <f t="shared" si="1"/>
        <v>1.2280000000000002</v>
      </c>
      <c r="N22" s="83">
        <f t="shared" si="1"/>
        <v>1.3860000000000001</v>
      </c>
      <c r="O22" s="83">
        <f t="shared" si="1"/>
        <v>1.4470000000000001</v>
      </c>
      <c r="P22" s="83">
        <f t="shared" si="1"/>
        <v>3.0249999999999999</v>
      </c>
      <c r="Q22" s="83">
        <f t="shared" si="1"/>
        <v>2.7290000000000001</v>
      </c>
      <c r="R22" s="83">
        <f t="shared" si="1"/>
        <v>5.2189999999999994</v>
      </c>
      <c r="S22" s="83">
        <f t="shared" si="1"/>
        <v>3.1879999999999997</v>
      </c>
      <c r="T22" s="83">
        <f t="shared" si="1"/>
        <v>0.64500000000000002</v>
      </c>
      <c r="U22" s="83">
        <f t="shared" si="1"/>
        <v>3.5149999999999997</v>
      </c>
      <c r="V22" s="83">
        <f t="shared" si="1"/>
        <v>3.3029999999999999</v>
      </c>
      <c r="W22" s="83">
        <f t="shared" si="1"/>
        <v>2.7330000000000001</v>
      </c>
      <c r="X22" s="83">
        <f t="shared" si="1"/>
        <v>0.83699999999999997</v>
      </c>
      <c r="Y22" s="83">
        <f t="shared" si="1"/>
        <v>1.1779999999999999</v>
      </c>
      <c r="Z22" s="84">
        <f t="shared" si="1"/>
        <v>0</v>
      </c>
      <c r="AA22" s="85">
        <f t="shared" si="1"/>
        <v>40.448999999999998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10.938000000000001</v>
      </c>
      <c r="C26" s="72">
        <v>11.945</v>
      </c>
      <c r="D26" s="72">
        <v>11.749000000000001</v>
      </c>
      <c r="E26" s="72">
        <v>8.2189999999999994</v>
      </c>
      <c r="F26" s="72">
        <v>8.4429999999999996</v>
      </c>
      <c r="G26" s="72">
        <v>11.127000000000001</v>
      </c>
      <c r="H26" s="72">
        <v>13.699</v>
      </c>
      <c r="I26" s="72">
        <v>11.622</v>
      </c>
      <c r="J26" s="72">
        <v>13.901999999999999</v>
      </c>
      <c r="K26" s="72">
        <v>17.581</v>
      </c>
      <c r="L26" s="72">
        <v>13.798</v>
      </c>
      <c r="M26" s="72">
        <v>13.368</v>
      </c>
      <c r="N26" s="72">
        <v>7.5039999999999996</v>
      </c>
      <c r="O26" s="72">
        <v>8.7850000000000001</v>
      </c>
      <c r="P26" s="72">
        <v>14.173</v>
      </c>
      <c r="Q26" s="72">
        <v>4.1500000000000004</v>
      </c>
      <c r="R26" s="72">
        <v>6.1130000000000004</v>
      </c>
      <c r="S26" s="72">
        <v>7.0339999999999998</v>
      </c>
      <c r="T26" s="72">
        <v>9.2850000000000001</v>
      </c>
      <c r="U26" s="72">
        <v>5.0670000000000002</v>
      </c>
      <c r="V26" s="72">
        <v>7.6470000000000002</v>
      </c>
      <c r="W26" s="72">
        <v>3.3130000000000002</v>
      </c>
      <c r="X26" s="72">
        <v>4.3099999999999996</v>
      </c>
      <c r="Y26" s="72">
        <v>3.657</v>
      </c>
      <c r="Z26" s="73"/>
      <c r="AA26" s="74">
        <f>SUM(B26:Z26)</f>
        <v>227.42899999999997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10.938000000000001</v>
      </c>
      <c r="C28" s="57">
        <f t="shared" si="2"/>
        <v>11.945</v>
      </c>
      <c r="D28" s="57">
        <f t="shared" si="2"/>
        <v>11.749000000000001</v>
      </c>
      <c r="E28" s="57">
        <f t="shared" si="2"/>
        <v>8.2189999999999994</v>
      </c>
      <c r="F28" s="57">
        <f t="shared" si="2"/>
        <v>8.4429999999999996</v>
      </c>
      <c r="G28" s="57">
        <f t="shared" si="2"/>
        <v>11.127000000000001</v>
      </c>
      <c r="H28" s="57">
        <f t="shared" si="2"/>
        <v>13.699</v>
      </c>
      <c r="I28" s="57">
        <f t="shared" si="2"/>
        <v>11.622</v>
      </c>
      <c r="J28" s="57">
        <f t="shared" si="2"/>
        <v>13.901999999999999</v>
      </c>
      <c r="K28" s="57">
        <f t="shared" si="2"/>
        <v>17.581</v>
      </c>
      <c r="L28" s="57">
        <f t="shared" si="2"/>
        <v>13.798</v>
      </c>
      <c r="M28" s="57">
        <f t="shared" si="2"/>
        <v>13.368</v>
      </c>
      <c r="N28" s="57">
        <f t="shared" si="2"/>
        <v>7.5039999999999996</v>
      </c>
      <c r="O28" s="57">
        <f t="shared" si="2"/>
        <v>8.7850000000000001</v>
      </c>
      <c r="P28" s="57">
        <f t="shared" si="2"/>
        <v>14.173</v>
      </c>
      <c r="Q28" s="57">
        <f t="shared" si="2"/>
        <v>4.1500000000000004</v>
      </c>
      <c r="R28" s="57">
        <f t="shared" si="2"/>
        <v>6.1130000000000004</v>
      </c>
      <c r="S28" s="57">
        <f t="shared" si="2"/>
        <v>7.0339999999999998</v>
      </c>
      <c r="T28" s="57">
        <f t="shared" si="2"/>
        <v>9.2850000000000001</v>
      </c>
      <c r="U28" s="57">
        <f t="shared" si="2"/>
        <v>5.0670000000000002</v>
      </c>
      <c r="V28" s="57">
        <f t="shared" si="2"/>
        <v>7.6470000000000002</v>
      </c>
      <c r="W28" s="57">
        <f t="shared" si="2"/>
        <v>3.3130000000000002</v>
      </c>
      <c r="X28" s="57">
        <f t="shared" si="2"/>
        <v>4.3099999999999996</v>
      </c>
      <c r="Y28" s="57">
        <f t="shared" si="2"/>
        <v>3.657</v>
      </c>
      <c r="Z28" s="58">
        <f t="shared" si="2"/>
        <v>0</v>
      </c>
      <c r="AA28" s="59">
        <f t="shared" si="2"/>
        <v>227.42899999999997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10.938000000000001</v>
      </c>
      <c r="C47" s="83">
        <f t="shared" ref="C47:Z47" si="8">SUM(C10:C13)+C22+C36</f>
        <v>11.945</v>
      </c>
      <c r="D47" s="83">
        <f t="shared" si="8"/>
        <v>11.749000000000001</v>
      </c>
      <c r="E47" s="83">
        <f t="shared" si="8"/>
        <v>8.2189999999999994</v>
      </c>
      <c r="F47" s="83">
        <f t="shared" si="8"/>
        <v>8.4429999999999996</v>
      </c>
      <c r="G47" s="83">
        <f t="shared" si="8"/>
        <v>11.127000000000001</v>
      </c>
      <c r="H47" s="83">
        <f t="shared" si="8"/>
        <v>13.699</v>
      </c>
      <c r="I47" s="83">
        <f t="shared" si="8"/>
        <v>11.622</v>
      </c>
      <c r="J47" s="83">
        <f t="shared" si="8"/>
        <v>13.902000000000001</v>
      </c>
      <c r="K47" s="83">
        <f t="shared" si="8"/>
        <v>17.581000000000003</v>
      </c>
      <c r="L47" s="83">
        <f t="shared" si="8"/>
        <v>13.797999999999998</v>
      </c>
      <c r="M47" s="83">
        <f t="shared" si="8"/>
        <v>13.367999999999999</v>
      </c>
      <c r="N47" s="83">
        <f t="shared" si="8"/>
        <v>7.5040000000000004</v>
      </c>
      <c r="O47" s="83">
        <f t="shared" si="8"/>
        <v>8.7850000000000001</v>
      </c>
      <c r="P47" s="83">
        <f t="shared" si="8"/>
        <v>14.173</v>
      </c>
      <c r="Q47" s="83">
        <f t="shared" si="8"/>
        <v>4.1500000000000004</v>
      </c>
      <c r="R47" s="83">
        <f t="shared" si="8"/>
        <v>6.1129999999999995</v>
      </c>
      <c r="S47" s="83">
        <f t="shared" si="8"/>
        <v>7.0339999999999998</v>
      </c>
      <c r="T47" s="83">
        <f t="shared" si="8"/>
        <v>9.2850000000000001</v>
      </c>
      <c r="U47" s="83">
        <f t="shared" si="8"/>
        <v>5.0669999999999993</v>
      </c>
      <c r="V47" s="83">
        <f t="shared" si="8"/>
        <v>7.6469999999999994</v>
      </c>
      <c r="W47" s="83">
        <f t="shared" si="8"/>
        <v>3.3130000000000002</v>
      </c>
      <c r="X47" s="83">
        <f t="shared" si="8"/>
        <v>4.3099999999999996</v>
      </c>
      <c r="Y47" s="83">
        <f t="shared" si="8"/>
        <v>3.657</v>
      </c>
      <c r="Z47" s="84">
        <f t="shared" si="8"/>
        <v>0</v>
      </c>
      <c r="AA47" s="100">
        <f>SUM(B47:Z47)</f>
        <v>227.42899999999997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2021-03-28T20:17:09Z</dcterms:created>
  <dcterms:modified xsi:type="dcterms:W3CDTF">2021-03-28T20:17:10Z</dcterms:modified>
</cp:coreProperties>
</file>