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<sst xmlns="http://schemas.openxmlformats.org/spreadsheetml/2006/main" count="110" uniqueCount="50">
  <si>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26/03/2021 23:17:42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</si>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</sst>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104</c:v>
                </c:pt>
                <c:pt idx="1">
                  <c:v>77.168999999999997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27.416</c:v>
                </c:pt>
                <c:pt idx="7">
                  <c:v>9.3970000000000002</c:v>
                </c:pt>
                <c:pt idx="8">
                  <c:v>13.161</c:v>
                </c:pt>
                <c:pt idx="9">
                  <c:v>36.192</c:v>
                </c:pt>
                <c:pt idx="10">
                  <c:v>24.72</c:v>
                </c:pt>
                <c:pt idx="1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77.831000000000003</c:v>
                </c:pt>
                <c:pt idx="2">
                  <c:v>92</c:v>
                </c:pt>
                <c:pt idx="3">
                  <c:v>92</c:v>
                </c:pt>
                <c:pt idx="4">
                  <c:v>92</c:v>
                </c:pt>
                <c:pt idx="5">
                  <c:v>98</c:v>
                </c:pt>
                <c:pt idx="11">
                  <c:v>46.613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11.573</c:v>
                </c:pt>
                <c:pt idx="13">
                  <c:v>12.295999999999999</c:v>
                </c:pt>
                <c:pt idx="14">
                  <c:v>5.4260000000000002</c:v>
                </c:pt>
                <c:pt idx="15">
                  <c:v>5.37</c:v>
                </c:pt>
                <c:pt idx="16">
                  <c:v>2.7489999999999997</c:v>
                </c:pt>
                <c:pt idx="17">
                  <c:v>0.36399999999999999</c:v>
                </c:pt>
                <c:pt idx="18">
                  <c:v>1.5679999999999998</c:v>
                </c:pt>
                <c:pt idx="19">
                  <c:v>1.5529999999999999</c:v>
                </c:pt>
                <c:pt idx="20">
                  <c:v>3.01</c:v>
                </c:pt>
                <c:pt idx="21">
                  <c:v>1.8880000000000001</c:v>
                </c:pt>
                <c:pt idx="22">
                  <c:v>1.0620000000000001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4462064"/>
        <c:axId val="244462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163.16399999999999</c:v>
                </c:pt>
                <c:pt idx="1">
                  <c:v>163.273</c:v>
                </c:pt>
                <c:pt idx="2">
                  <c:v>161.47800000000001</c:v>
                </c:pt>
                <c:pt idx="3">
                  <c:v>161.66499999999999</c:v>
                </c:pt>
                <c:pt idx="4">
                  <c:v>161.26299999999998</c:v>
                </c:pt>
                <c:pt idx="5">
                  <c:v>166.80099999999999</c:v>
                </c:pt>
                <c:pt idx="6">
                  <c:v>27.416000000000004</c:v>
                </c:pt>
                <c:pt idx="7">
                  <c:v>9.3970000000000002</c:v>
                </c:pt>
                <c:pt idx="8">
                  <c:v>13.161</c:v>
                </c:pt>
                <c:pt idx="9">
                  <c:v>36.191999999999993</c:v>
                </c:pt>
                <c:pt idx="10">
                  <c:v>24.72</c:v>
                </c:pt>
                <c:pt idx="11">
                  <c:v>77.613</c:v>
                </c:pt>
                <c:pt idx="12">
                  <c:v>18.324000000000002</c:v>
                </c:pt>
                <c:pt idx="13">
                  <c:v>16.495000000000001</c:v>
                </c:pt>
                <c:pt idx="14">
                  <c:v>8.4779999999999998</c:v>
                </c:pt>
                <c:pt idx="15">
                  <c:v>7.6370000000000005</c:v>
                </c:pt>
                <c:pt idx="16">
                  <c:v>2.7490000000000001</c:v>
                </c:pt>
                <c:pt idx="17">
                  <c:v>2.2770000000000001</c:v>
                </c:pt>
                <c:pt idx="18">
                  <c:v>6.157</c:v>
                </c:pt>
                <c:pt idx="19">
                  <c:v>5.2160000000000002</c:v>
                </c:pt>
                <c:pt idx="20">
                  <c:v>4.625</c:v>
                </c:pt>
                <c:pt idx="21">
                  <c:v>3.456</c:v>
                </c:pt>
                <c:pt idx="22">
                  <c:v>3.5470000000000002</c:v>
                </c:pt>
                <c:pt idx="23">
                  <c:v>2.218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462064"/>
        <c:axId val="244462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50.23</c:v>
                </c:pt>
                <c:pt idx="1">
                  <c:v>20</c:v>
                </c:pt>
                <c:pt idx="2">
                  <c:v>14.28</c:v>
                </c:pt>
                <c:pt idx="3">
                  <c:v>20</c:v>
                </c:pt>
                <c:pt idx="4">
                  <c:v>20</c:v>
                </c:pt>
                <c:pt idx="5">
                  <c:v>14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51.6</c:v>
                </c:pt>
                <c:pt idx="13">
                  <c:v>49.67</c:v>
                </c:pt>
                <c:pt idx="14">
                  <c:v>51.75</c:v>
                </c:pt>
                <c:pt idx="15">
                  <c:v>54.88</c:v>
                </c:pt>
                <c:pt idx="16">
                  <c:v>59.52</c:v>
                </c:pt>
                <c:pt idx="17">
                  <c:v>62.92</c:v>
                </c:pt>
                <c:pt idx="18">
                  <c:v>78.41</c:v>
                </c:pt>
                <c:pt idx="19">
                  <c:v>84.42</c:v>
                </c:pt>
                <c:pt idx="20">
                  <c:v>74.209999999999994</c:v>
                </c:pt>
                <c:pt idx="21">
                  <c:v>63.15</c:v>
                </c:pt>
                <c:pt idx="22">
                  <c:v>57.9</c:v>
                </c:pt>
                <c:pt idx="23">
                  <c:v>49.01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463240"/>
        <c:axId val="244462848"/>
      </c:lineChart>
      <c:catAx>
        <c:axId val="244462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462456"/>
        <c:crosses val="autoZero"/>
        <c:auto val="1"/>
        <c:lblAlgn val="ctr"/>
        <c:lblOffset val="100"/>
        <c:noMultiLvlLbl val="0"/>
      </c:catAx>
      <c:valAx>
        <c:axId val="24446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462064"/>
        <c:crosses val="autoZero"/>
        <c:crossBetween val="between"/>
      </c:valAx>
      <c:valAx>
        <c:axId val="244462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463240"/>
        <c:crosses val="max"/>
        <c:crossBetween val="between"/>
      </c:valAx>
      <c:catAx>
        <c:axId val="244463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462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44282</v>
          </cell>
        </row>
        <row r="5">
          <cell r="C5" t="str">
            <v>LIDA2</v>
          </cell>
        </row>
        <row r="26">
          <cell r="C26">
            <v>575.05499999999995</v>
          </cell>
        </row>
        <row r="27">
          <cell r="C27">
            <v>498.44400000000002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46.858999999999988</v>
          </cell>
        </row>
        <row r="31">
          <cell r="C31">
            <v>51</v>
          </cell>
        </row>
        <row r="32">
          <cell r="C32">
            <v>0</v>
          </cell>
        </row>
        <row r="33">
          <cell r="C33">
            <v>75.963999999999984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22.699999999999996</v>
          </cell>
        </row>
        <row r="39">
          <cell r="C39">
            <v>0</v>
          </cell>
        </row>
        <row r="40">
          <cell r="C40">
            <v>17.470999999999997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930</v>
          </cell>
        </row>
        <row r="45">
          <cell r="C45">
            <v>106</v>
          </cell>
        </row>
        <row r="46">
          <cell r="C46">
            <v>0</v>
          </cell>
        </row>
        <row r="47">
          <cell r="C47">
            <v>171.15100000000001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50.23</v>
          </cell>
          <cell r="C7">
            <v>20</v>
          </cell>
          <cell r="D7">
            <v>14.28</v>
          </cell>
          <cell r="E7">
            <v>20</v>
          </cell>
          <cell r="F7">
            <v>20</v>
          </cell>
          <cell r="G7">
            <v>14</v>
          </cell>
          <cell r="H7">
            <v>5</v>
          </cell>
          <cell r="I7">
            <v>5</v>
          </cell>
          <cell r="J7">
            <v>5</v>
          </cell>
          <cell r="K7">
            <v>5</v>
          </cell>
          <cell r="L7">
            <v>5</v>
          </cell>
          <cell r="M7">
            <v>5</v>
          </cell>
          <cell r="N7">
            <v>51.6</v>
          </cell>
          <cell r="O7">
            <v>49.67</v>
          </cell>
          <cell r="P7">
            <v>51.75</v>
          </cell>
          <cell r="Q7">
            <v>54.88</v>
          </cell>
          <cell r="R7">
            <v>59.52</v>
          </cell>
          <cell r="S7">
            <v>62.92</v>
          </cell>
          <cell r="T7">
            <v>78.41</v>
          </cell>
          <cell r="U7">
            <v>84.42</v>
          </cell>
          <cell r="V7">
            <v>74.209999999999994</v>
          </cell>
          <cell r="W7">
            <v>63.15</v>
          </cell>
          <cell r="X7">
            <v>57.9</v>
          </cell>
          <cell r="Y7">
            <v>49.01</v>
          </cell>
        </row>
        <row r="12">
          <cell r="B12">
            <v>26</v>
          </cell>
          <cell r="C12">
            <v>26</v>
          </cell>
          <cell r="D12">
            <v>13</v>
          </cell>
          <cell r="E12">
            <v>26</v>
          </cell>
          <cell r="F12">
            <v>26</v>
          </cell>
          <cell r="G12">
            <v>26</v>
          </cell>
          <cell r="H12">
            <v>26</v>
          </cell>
          <cell r="I12">
            <v>9.3970000000000002</v>
          </cell>
          <cell r="J12">
            <v>13.161</v>
          </cell>
          <cell r="K12">
            <v>26</v>
          </cell>
          <cell r="L12">
            <v>13</v>
          </cell>
          <cell r="M12">
            <v>17</v>
          </cell>
        </row>
        <row r="17">
          <cell r="B17">
            <v>37</v>
          </cell>
          <cell r="C17">
            <v>31</v>
          </cell>
          <cell r="D17">
            <v>7</v>
          </cell>
          <cell r="E17">
            <v>16</v>
          </cell>
          <cell r="F17">
            <v>7</v>
          </cell>
          <cell r="G17">
            <v>7</v>
          </cell>
          <cell r="H17">
            <v>1.4159999999999999</v>
          </cell>
          <cell r="K17">
            <v>7</v>
          </cell>
          <cell r="L17">
            <v>7</v>
          </cell>
          <cell r="M17">
            <v>7</v>
          </cell>
        </row>
        <row r="18">
          <cell r="B18">
            <v>18</v>
          </cell>
          <cell r="C18">
            <v>18</v>
          </cell>
          <cell r="D18">
            <v>30</v>
          </cell>
          <cell r="E18">
            <v>7</v>
          </cell>
          <cell r="F18">
            <v>20</v>
          </cell>
          <cell r="G18">
            <v>7</v>
          </cell>
          <cell r="K18">
            <v>3.1920000000000002</v>
          </cell>
          <cell r="L18">
            <v>4.72</v>
          </cell>
          <cell r="M18">
            <v>7</v>
          </cell>
        </row>
        <row r="20">
          <cell r="B20">
            <v>23</v>
          </cell>
          <cell r="C20">
            <v>2.169</v>
          </cell>
          <cell r="D20">
            <v>13</v>
          </cell>
          <cell r="E20">
            <v>14</v>
          </cell>
          <cell r="F20">
            <v>10</v>
          </cell>
          <cell r="G20">
            <v>23</v>
          </cell>
        </row>
        <row r="28">
          <cell r="C28">
            <v>77.831000000000003</v>
          </cell>
          <cell r="D28">
            <v>92</v>
          </cell>
          <cell r="E28">
            <v>92</v>
          </cell>
          <cell r="F28">
            <v>92</v>
          </cell>
          <cell r="G28">
            <v>98</v>
          </cell>
          <cell r="M28">
            <v>46.613</v>
          </cell>
        </row>
        <row r="59">
          <cell r="N59">
            <v>11.573</v>
          </cell>
          <cell r="O59">
            <v>12.295999999999999</v>
          </cell>
          <cell r="P59">
            <v>5.4260000000000002</v>
          </cell>
          <cell r="Q59">
            <v>5.37</v>
          </cell>
          <cell r="R59">
            <v>2.7489999999999997</v>
          </cell>
          <cell r="S59">
            <v>0.36399999999999999</v>
          </cell>
          <cell r="T59">
            <v>1.5679999999999998</v>
          </cell>
          <cell r="U59">
            <v>1.5529999999999999</v>
          </cell>
          <cell r="V59">
            <v>3.01</v>
          </cell>
          <cell r="W59">
            <v>1.8880000000000001</v>
          </cell>
          <cell r="X59">
            <v>1.0620000000000001</v>
          </cell>
        </row>
        <row r="64">
          <cell r="B64">
            <v>51</v>
          </cell>
        </row>
        <row r="66">
          <cell r="B66">
            <v>8.1639999999999997</v>
          </cell>
          <cell r="C66">
            <v>8.2730000000000015</v>
          </cell>
          <cell r="D66">
            <v>6.4779999999999998</v>
          </cell>
          <cell r="E66">
            <v>6.665</v>
          </cell>
          <cell r="F66">
            <v>6.2629999999999999</v>
          </cell>
          <cell r="G66">
            <v>5.8010000000000002</v>
          </cell>
          <cell r="N66">
            <v>6.7510000000000003</v>
          </cell>
          <cell r="O66">
            <v>4.1989999999999998</v>
          </cell>
          <cell r="P66">
            <v>3.052</v>
          </cell>
          <cell r="Q66">
            <v>2.2669999999999999</v>
          </cell>
          <cell r="S66">
            <v>1.913</v>
          </cell>
          <cell r="T66">
            <v>4.5890000000000004</v>
          </cell>
          <cell r="U66">
            <v>3.6629999999999998</v>
          </cell>
          <cell r="V66">
            <v>1.615</v>
          </cell>
          <cell r="W66">
            <v>1.5680000000000001</v>
          </cell>
          <cell r="X66">
            <v>2.4849999999999999</v>
          </cell>
          <cell r="Y66">
            <v>2.218</v>
          </cell>
        </row>
      </sheetData>
      <sheetData sheetId="17"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</row>
        <row r="25">
          <cell r="G25">
            <v>6</v>
          </cell>
          <cell r="H25">
            <v>19</v>
          </cell>
          <cell r="K25">
            <v>20</v>
          </cell>
          <cell r="L25">
            <v>7</v>
          </cell>
          <cell r="M25">
            <v>54</v>
          </cell>
        </row>
        <row r="59">
          <cell r="B59">
            <v>8.1640000000000015</v>
          </cell>
          <cell r="C59">
            <v>5.7730000000000006</v>
          </cell>
          <cell r="D59">
            <v>4.9780000000000006</v>
          </cell>
          <cell r="E59">
            <v>5.5650000000000004</v>
          </cell>
          <cell r="F59">
            <v>5.1629999999999994</v>
          </cell>
          <cell r="G59">
            <v>4.7010000000000005</v>
          </cell>
          <cell r="H59">
            <v>6.3159999999999998</v>
          </cell>
          <cell r="I59">
            <v>7.4970000000000008</v>
          </cell>
          <cell r="J59">
            <v>11.260999999999999</v>
          </cell>
          <cell r="K59">
            <v>14.16</v>
          </cell>
          <cell r="L59">
            <v>15.289000000000001</v>
          </cell>
          <cell r="M59">
            <v>20.911999999999999</v>
          </cell>
          <cell r="N59">
            <v>15.621000000000002</v>
          </cell>
          <cell r="O59">
            <v>13.108000000000001</v>
          </cell>
          <cell r="P59">
            <v>6.5380000000000003</v>
          </cell>
          <cell r="Q59">
            <v>5.5129999999999999</v>
          </cell>
          <cell r="R59">
            <v>0.76200000000000001</v>
          </cell>
          <cell r="S59">
            <v>0.79</v>
          </cell>
          <cell r="T59">
            <v>5.8810000000000002</v>
          </cell>
          <cell r="U59">
            <v>3.7920000000000003</v>
          </cell>
          <cell r="V59">
            <v>2.97</v>
          </cell>
          <cell r="W59">
            <v>2.363</v>
          </cell>
          <cell r="X59">
            <v>2.7370000000000001</v>
          </cell>
          <cell r="Y59">
            <v>1.2969999999999999</v>
          </cell>
        </row>
        <row r="64">
          <cell r="C64">
            <v>2.5</v>
          </cell>
          <cell r="D64">
            <v>1.5</v>
          </cell>
          <cell r="E64">
            <v>1.1000000000000001</v>
          </cell>
          <cell r="F64">
            <v>1.1000000000000001</v>
          </cell>
          <cell r="G64">
            <v>1.1000000000000001</v>
          </cell>
          <cell r="H64">
            <v>2.1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</row>
        <row r="66">
          <cell r="K66">
            <v>0.13200000000000001</v>
          </cell>
          <cell r="L66">
            <v>0.53100000000000003</v>
          </cell>
          <cell r="M66">
            <v>0.80100000000000005</v>
          </cell>
          <cell r="N66">
            <v>0.80300000000000005</v>
          </cell>
          <cell r="O66">
            <v>1.4870000000000001</v>
          </cell>
          <cell r="P66">
            <v>1.94</v>
          </cell>
          <cell r="Q66">
            <v>2.1240000000000001</v>
          </cell>
          <cell r="R66">
            <v>1.9870000000000001</v>
          </cell>
          <cell r="S66">
            <v>1.4870000000000001</v>
          </cell>
          <cell r="T66">
            <v>0.27600000000000002</v>
          </cell>
          <cell r="U66">
            <v>1.4239999999999999</v>
          </cell>
          <cell r="V66">
            <v>1.655</v>
          </cell>
          <cell r="W66">
            <v>1.093</v>
          </cell>
          <cell r="X66">
            <v>0.81</v>
          </cell>
          <cell r="Y66">
            <v>0.92100000000000004</v>
          </cell>
        </row>
      </sheetData>
      <sheetData sheetId="18">
        <row r="7">
          <cell r="B7">
            <v>50.23</v>
          </cell>
          <cell r="C7">
            <v>20</v>
          </cell>
          <cell r="D7">
            <v>14.28</v>
          </cell>
          <cell r="E7">
            <v>20</v>
          </cell>
          <cell r="F7">
            <v>20</v>
          </cell>
          <cell r="G7">
            <v>14</v>
          </cell>
          <cell r="H7">
            <v>5</v>
          </cell>
          <cell r="I7">
            <v>5</v>
          </cell>
          <cell r="J7">
            <v>5</v>
          </cell>
          <cell r="K7">
            <v>5</v>
          </cell>
          <cell r="L7">
            <v>5</v>
          </cell>
          <cell r="M7">
            <v>5</v>
          </cell>
          <cell r="N7">
            <v>51.6</v>
          </cell>
          <cell r="O7">
            <v>49.67</v>
          </cell>
          <cell r="P7">
            <v>51.75</v>
          </cell>
          <cell r="Q7">
            <v>54.88</v>
          </cell>
          <cell r="R7">
            <v>59.52</v>
          </cell>
          <cell r="S7">
            <v>62.92</v>
          </cell>
          <cell r="T7">
            <v>78.41</v>
          </cell>
          <cell r="U7">
            <v>84.42</v>
          </cell>
          <cell r="V7">
            <v>74.209999999999994</v>
          </cell>
          <cell r="W7">
            <v>63.15</v>
          </cell>
          <cell r="X7">
            <v>57.9</v>
          </cell>
          <cell r="Y7">
            <v>49.01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LIG_MEGALOPOLIS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741.83109999999999</v>
          </cell>
          <cell r="J12">
            <v>741.83100000000002</v>
          </cell>
          <cell r="K12">
            <v>741.83100000000002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163.16399999999999</v>
      </c>
      <c r="C4" s="18">
        <v>163.273</v>
      </c>
      <c r="D4" s="18">
        <v>161.47800000000001</v>
      </c>
      <c r="E4" s="18">
        <v>161.66499999999999</v>
      </c>
      <c r="F4" s="18">
        <v>161.26300000000001</v>
      </c>
      <c r="G4" s="18">
        <v>166.80099999999999</v>
      </c>
      <c r="H4" s="18">
        <v>27.416</v>
      </c>
      <c r="I4" s="18">
        <v>9.3970000000000002</v>
      </c>
      <c r="J4" s="18">
        <v>13.161</v>
      </c>
      <c r="K4" s="18">
        <v>36.192</v>
      </c>
      <c r="L4" s="18">
        <v>24.72</v>
      </c>
      <c r="M4" s="18">
        <v>77.613</v>
      </c>
      <c r="N4" s="18">
        <v>18.323999999999998</v>
      </c>
      <c r="O4" s="18">
        <v>16.495000000000001</v>
      </c>
      <c r="P4" s="18">
        <v>8.4779999999999998</v>
      </c>
      <c r="Q4" s="18">
        <v>7.6370000000000005</v>
      </c>
      <c r="R4" s="18">
        <v>2.7489999999999997</v>
      </c>
      <c r="S4" s="18">
        <v>2.2769999999999997</v>
      </c>
      <c r="T4" s="18">
        <v>6.157</v>
      </c>
      <c r="U4" s="18">
        <v>5.2160000000000002</v>
      </c>
      <c r="V4" s="18">
        <v>4.625</v>
      </c>
      <c r="W4" s="18">
        <v>3.4560000000000004</v>
      </c>
      <c r="X4" s="18">
        <v>3.5469999999999997</v>
      </c>
      <c r="Y4" s="18">
        <v>2.218</v>
      </c>
      <c r="Z4" s="19"/>
      <c r="AA4" s="20">
        <f>SUM(B4:Z4)</f>
        <v>1247.3220000000001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50.23</v>
      </c>
      <c r="C7" s="28">
        <v>20</v>
      </c>
      <c r="D7" s="28">
        <v>14.28</v>
      </c>
      <c r="E7" s="28">
        <v>20</v>
      </c>
      <c r="F7" s="28">
        <v>20</v>
      </c>
      <c r="G7" s="28">
        <v>14</v>
      </c>
      <c r="H7" s="28">
        <v>5</v>
      </c>
      <c r="I7" s="28">
        <v>5</v>
      </c>
      <c r="J7" s="28">
        <v>5</v>
      </c>
      <c r="K7" s="28">
        <v>5</v>
      </c>
      <c r="L7" s="28">
        <v>5</v>
      </c>
      <c r="M7" s="28">
        <v>5</v>
      </c>
      <c r="N7" s="28">
        <v>51.6</v>
      </c>
      <c r="O7" s="28">
        <v>49.67</v>
      </c>
      <c r="P7" s="28">
        <v>51.75</v>
      </c>
      <c r="Q7" s="28">
        <v>54.88</v>
      </c>
      <c r="R7" s="28">
        <v>59.52</v>
      </c>
      <c r="S7" s="28">
        <v>62.92</v>
      </c>
      <c r="T7" s="28">
        <v>78.41</v>
      </c>
      <c r="U7" s="28">
        <v>84.42</v>
      </c>
      <c r="V7" s="28">
        <v>74.209999999999994</v>
      </c>
      <c r="W7" s="28">
        <v>63.15</v>
      </c>
      <c r="X7" s="28">
        <v>57.9</v>
      </c>
      <c r="Y7" s="28">
        <v>49.01</v>
      </c>
      <c r="Z7" s="29"/>
      <c r="AA7" s="30">
        <f>IF(SUM(GR_MAINLAND_MCP_SUM_SELL)&lt;&gt;0,AVERAGEIF(GR_MAINLAND_MCP_SUM_SELL,"&lt;&gt;"""),"")</f>
        <v>37.747916666666661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104</v>
      </c>
      <c r="C10" s="42">
        <v>77.168999999999997</v>
      </c>
      <c r="D10" s="42">
        <v>63</v>
      </c>
      <c r="E10" s="42">
        <v>63</v>
      </c>
      <c r="F10" s="42">
        <v>63</v>
      </c>
      <c r="G10" s="42">
        <v>63</v>
      </c>
      <c r="H10" s="42">
        <v>27.416</v>
      </c>
      <c r="I10" s="42">
        <v>9.3970000000000002</v>
      </c>
      <c r="J10" s="42">
        <v>13.161</v>
      </c>
      <c r="K10" s="42">
        <v>36.192</v>
      </c>
      <c r="L10" s="42">
        <v>24.72</v>
      </c>
      <c r="M10" s="42">
        <v>31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575.05499999999995</v>
      </c>
    </row>
    <row r="11" spans="1:27" ht="24.95" customHeight="1" x14ac:dyDescent="0.2">
      <c r="A11" s="45" t="s">
        <v>7</v>
      </c>
      <c r="B11" s="46"/>
      <c r="C11" s="47">
        <v>77.831000000000003</v>
      </c>
      <c r="D11" s="47">
        <v>92</v>
      </c>
      <c r="E11" s="47">
        <v>92</v>
      </c>
      <c r="F11" s="47">
        <v>92</v>
      </c>
      <c r="G11" s="47">
        <v>98</v>
      </c>
      <c r="H11" s="47"/>
      <c r="I11" s="47"/>
      <c r="J11" s="47"/>
      <c r="K11" s="47"/>
      <c r="L11" s="47"/>
      <c r="M11" s="47">
        <v>46.613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498.44400000000002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11.573</v>
      </c>
      <c r="O13" s="52">
        <v>12.295999999999999</v>
      </c>
      <c r="P13" s="52">
        <v>5.4260000000000002</v>
      </c>
      <c r="Q13" s="52">
        <v>5.37</v>
      </c>
      <c r="R13" s="52">
        <v>2.7489999999999997</v>
      </c>
      <c r="S13" s="52">
        <v>0.36399999999999999</v>
      </c>
      <c r="T13" s="52">
        <v>1.5679999999999998</v>
      </c>
      <c r="U13" s="52">
        <v>1.5529999999999999</v>
      </c>
      <c r="V13" s="52">
        <v>3.01</v>
      </c>
      <c r="W13" s="52">
        <v>1.8880000000000001</v>
      </c>
      <c r="X13" s="52">
        <v>1.0620000000000001</v>
      </c>
      <c r="Y13" s="52"/>
      <c r="Z13" s="53"/>
      <c r="AA13" s="54">
        <f>SUM(B13:Z13)</f>
        <v>46.858999999999988</v>
      </c>
    </row>
    <row r="14" spans="1:27" ht="30" customHeight="1" thickBot="1" x14ac:dyDescent="0.25">
      <c r="A14" s="55" t="s">
        <v>10</v>
      </c>
      <c r="B14" s="56">
        <f>IF(LEN(B$2)&gt;0,SUM(B10:B13),"")</f>
        <v>104</v>
      </c>
      <c r="C14" s="57">
        <f t="shared" ref="C14:Z14" si="0">IF(LEN(C$2)&gt;0,SUM(C10:C13),"")</f>
        <v>155</v>
      </c>
      <c r="D14" s="57">
        <f t="shared" si="0"/>
        <v>155</v>
      </c>
      <c r="E14" s="57">
        <f t="shared" si="0"/>
        <v>155</v>
      </c>
      <c r="F14" s="57">
        <f t="shared" si="0"/>
        <v>155</v>
      </c>
      <c r="G14" s="57">
        <f t="shared" si="0"/>
        <v>161</v>
      </c>
      <c r="H14" s="57">
        <f t="shared" si="0"/>
        <v>27.416</v>
      </c>
      <c r="I14" s="57">
        <f t="shared" si="0"/>
        <v>9.3970000000000002</v>
      </c>
      <c r="J14" s="57">
        <f t="shared" si="0"/>
        <v>13.161</v>
      </c>
      <c r="K14" s="57">
        <f t="shared" si="0"/>
        <v>36.192</v>
      </c>
      <c r="L14" s="57">
        <f t="shared" si="0"/>
        <v>24.72</v>
      </c>
      <c r="M14" s="57">
        <f t="shared" si="0"/>
        <v>77.613</v>
      </c>
      <c r="N14" s="57">
        <f t="shared" si="0"/>
        <v>11.573</v>
      </c>
      <c r="O14" s="57">
        <f t="shared" si="0"/>
        <v>12.295999999999999</v>
      </c>
      <c r="P14" s="57">
        <f t="shared" si="0"/>
        <v>5.4260000000000002</v>
      </c>
      <c r="Q14" s="57">
        <f t="shared" si="0"/>
        <v>5.37</v>
      </c>
      <c r="R14" s="57">
        <f t="shared" si="0"/>
        <v>2.7489999999999997</v>
      </c>
      <c r="S14" s="57">
        <f t="shared" si="0"/>
        <v>0.36399999999999999</v>
      </c>
      <c r="T14" s="57">
        <f t="shared" si="0"/>
        <v>1.5679999999999998</v>
      </c>
      <c r="U14" s="57">
        <f t="shared" si="0"/>
        <v>1.5529999999999999</v>
      </c>
      <c r="V14" s="57">
        <f t="shared" si="0"/>
        <v>3.01</v>
      </c>
      <c r="W14" s="57">
        <f t="shared" si="0"/>
        <v>1.8880000000000001</v>
      </c>
      <c r="X14" s="57">
        <f t="shared" si="0"/>
        <v>1.0620000000000001</v>
      </c>
      <c r="Y14" s="57">
        <f t="shared" si="0"/>
        <v>0</v>
      </c>
      <c r="Z14" s="58" t="str">
        <f t="shared" si="0"/>
        <v/>
      </c>
      <c r="AA14" s="59">
        <f>SUM(AA9:AA13)</f>
        <v>1120.3579999999999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51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8.1639999999999997</v>
      </c>
      <c r="C19" s="76">
        <v>8.2730000000000015</v>
      </c>
      <c r="D19" s="76">
        <v>6.4779999999999998</v>
      </c>
      <c r="E19" s="76">
        <v>6.665</v>
      </c>
      <c r="F19" s="76">
        <v>6.2629999999999999</v>
      </c>
      <c r="G19" s="76">
        <v>5.8010000000000002</v>
      </c>
      <c r="H19" s="76"/>
      <c r="I19" s="76"/>
      <c r="J19" s="76"/>
      <c r="K19" s="76"/>
      <c r="L19" s="76"/>
      <c r="M19" s="76"/>
      <c r="N19" s="76">
        <v>6.7510000000000003</v>
      </c>
      <c r="O19" s="76">
        <v>4.1989999999999998</v>
      </c>
      <c r="P19" s="76">
        <v>3.052</v>
      </c>
      <c r="Q19" s="76">
        <v>2.2669999999999999</v>
      </c>
      <c r="R19" s="76"/>
      <c r="S19" s="76">
        <v>1.913</v>
      </c>
      <c r="T19" s="76">
        <v>4.5890000000000004</v>
      </c>
      <c r="U19" s="76">
        <v>3.6629999999999998</v>
      </c>
      <c r="V19" s="76">
        <v>1.615</v>
      </c>
      <c r="W19" s="76">
        <v>1.5680000000000001</v>
      </c>
      <c r="X19" s="76">
        <v>2.4849999999999999</v>
      </c>
      <c r="Y19" s="76">
        <v>2.218</v>
      </c>
      <c r="Z19" s="73"/>
      <c r="AA19" s="74">
        <f>SUM(B19:Z19)</f>
        <v>75.963999999999984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59.164000000000001</v>
      </c>
      <c r="C22" s="83">
        <f t="shared" ref="C22:Z22" si="1">IF(LEN(C$2)&gt;0,SUM(C17:C21),"")</f>
        <v>8.2730000000000015</v>
      </c>
      <c r="D22" s="83">
        <f t="shared" si="1"/>
        <v>6.4779999999999998</v>
      </c>
      <c r="E22" s="83">
        <f t="shared" si="1"/>
        <v>6.665</v>
      </c>
      <c r="F22" s="83">
        <f t="shared" si="1"/>
        <v>6.2629999999999999</v>
      </c>
      <c r="G22" s="83">
        <f t="shared" si="1"/>
        <v>5.8010000000000002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6.7510000000000003</v>
      </c>
      <c r="O22" s="83">
        <f t="shared" si="1"/>
        <v>4.1989999999999998</v>
      </c>
      <c r="P22" s="83">
        <f t="shared" si="1"/>
        <v>3.052</v>
      </c>
      <c r="Q22" s="83">
        <f t="shared" si="1"/>
        <v>2.2669999999999999</v>
      </c>
      <c r="R22" s="83">
        <f t="shared" si="1"/>
        <v>0</v>
      </c>
      <c r="S22" s="83">
        <f t="shared" si="1"/>
        <v>1.913</v>
      </c>
      <c r="T22" s="83">
        <f t="shared" si="1"/>
        <v>4.5890000000000004</v>
      </c>
      <c r="U22" s="83">
        <f t="shared" si="1"/>
        <v>3.6629999999999998</v>
      </c>
      <c r="V22" s="83">
        <f t="shared" si="1"/>
        <v>1.615</v>
      </c>
      <c r="W22" s="83">
        <f t="shared" si="1"/>
        <v>1.5680000000000001</v>
      </c>
      <c r="X22" s="83">
        <f t="shared" si="1"/>
        <v>2.4849999999999999</v>
      </c>
      <c r="Y22" s="83">
        <f t="shared" si="1"/>
        <v>2.218</v>
      </c>
      <c r="Z22" s="84" t="str">
        <f t="shared" si="1"/>
        <v/>
      </c>
      <c r="AA22" s="85">
        <f>SUM(AA17:AA21)</f>
        <v>126.96399999999998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163.16399999999999</v>
      </c>
      <c r="C26" s="72">
        <v>163.273</v>
      </c>
      <c r="D26" s="72">
        <v>161.47800000000001</v>
      </c>
      <c r="E26" s="72">
        <v>161.66499999999999</v>
      </c>
      <c r="F26" s="72">
        <v>161.26300000000001</v>
      </c>
      <c r="G26" s="72">
        <v>166.80099999999999</v>
      </c>
      <c r="H26" s="72">
        <v>27.416</v>
      </c>
      <c r="I26" s="72">
        <v>9.3970000000000002</v>
      </c>
      <c r="J26" s="72">
        <v>13.161</v>
      </c>
      <c r="K26" s="72">
        <v>36.192</v>
      </c>
      <c r="L26" s="72">
        <v>24.72</v>
      </c>
      <c r="M26" s="72">
        <v>77.613</v>
      </c>
      <c r="N26" s="72">
        <v>18.324000000000002</v>
      </c>
      <c r="O26" s="72">
        <v>16.495000000000001</v>
      </c>
      <c r="P26" s="72">
        <v>8.4779999999999998</v>
      </c>
      <c r="Q26" s="72">
        <v>7.6369999999999996</v>
      </c>
      <c r="R26" s="72">
        <v>2.7490000000000001</v>
      </c>
      <c r="S26" s="72">
        <v>2.2770000000000001</v>
      </c>
      <c r="T26" s="72">
        <v>6.157</v>
      </c>
      <c r="U26" s="72">
        <v>5.2160000000000002</v>
      </c>
      <c r="V26" s="72">
        <v>4.625</v>
      </c>
      <c r="W26" s="72">
        <v>3.456</v>
      </c>
      <c r="X26" s="72">
        <v>3.5470000000000002</v>
      </c>
      <c r="Y26" s="72">
        <v>2.218</v>
      </c>
      <c r="Z26" s="73"/>
      <c r="AA26" s="74">
        <f>SUM(B26:Z26)</f>
        <v>1247.3220000000001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163.16399999999999</v>
      </c>
      <c r="C28" s="57">
        <f t="shared" ref="C28:Z28" si="2">IF(LEN(C$2)&gt;0,SUM(C25:C27),"")</f>
        <v>163.273</v>
      </c>
      <c r="D28" s="57">
        <f t="shared" si="2"/>
        <v>161.47800000000001</v>
      </c>
      <c r="E28" s="57">
        <f t="shared" si="2"/>
        <v>161.66499999999999</v>
      </c>
      <c r="F28" s="57">
        <f t="shared" si="2"/>
        <v>161.26300000000001</v>
      </c>
      <c r="G28" s="57">
        <f t="shared" si="2"/>
        <v>166.80099999999999</v>
      </c>
      <c r="H28" s="57">
        <f t="shared" si="2"/>
        <v>27.416</v>
      </c>
      <c r="I28" s="57">
        <f t="shared" si="2"/>
        <v>9.3970000000000002</v>
      </c>
      <c r="J28" s="57">
        <f t="shared" si="2"/>
        <v>13.161</v>
      </c>
      <c r="K28" s="57">
        <f t="shared" si="2"/>
        <v>36.192</v>
      </c>
      <c r="L28" s="57">
        <f t="shared" si="2"/>
        <v>24.72</v>
      </c>
      <c r="M28" s="57">
        <f t="shared" si="2"/>
        <v>77.613</v>
      </c>
      <c r="N28" s="57">
        <f t="shared" si="2"/>
        <v>18.324000000000002</v>
      </c>
      <c r="O28" s="57">
        <f t="shared" si="2"/>
        <v>16.495000000000001</v>
      </c>
      <c r="P28" s="57">
        <f t="shared" si="2"/>
        <v>8.4779999999999998</v>
      </c>
      <c r="Q28" s="57">
        <f t="shared" si="2"/>
        <v>7.6369999999999996</v>
      </c>
      <c r="R28" s="57">
        <f t="shared" si="2"/>
        <v>2.7490000000000001</v>
      </c>
      <c r="S28" s="57">
        <f t="shared" si="2"/>
        <v>2.2770000000000001</v>
      </c>
      <c r="T28" s="57">
        <f t="shared" si="2"/>
        <v>6.157</v>
      </c>
      <c r="U28" s="57">
        <f t="shared" si="2"/>
        <v>5.2160000000000002</v>
      </c>
      <c r="V28" s="57">
        <f t="shared" si="2"/>
        <v>4.625</v>
      </c>
      <c r="W28" s="57">
        <f t="shared" si="2"/>
        <v>3.456</v>
      </c>
      <c r="X28" s="57">
        <f t="shared" si="2"/>
        <v>3.5470000000000002</v>
      </c>
      <c r="Y28" s="57">
        <f t="shared" si="2"/>
        <v>2.218</v>
      </c>
      <c r="Z28" s="58" t="str">
        <f t="shared" si="2"/>
        <v/>
      </c>
      <c r="AA28" s="59">
        <f>SUM(AA25:AA27)</f>
        <v>1247.3220000000001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163.16399999999999</v>
      </c>
      <c r="C47" s="83">
        <f t="shared" ref="C47:Z47" si="8">IF(LEN(C$2)&gt;0,C14+C22+C36,"")</f>
        <v>163.273</v>
      </c>
      <c r="D47" s="83">
        <f t="shared" si="8"/>
        <v>161.47800000000001</v>
      </c>
      <c r="E47" s="83">
        <f t="shared" si="8"/>
        <v>161.66499999999999</v>
      </c>
      <c r="F47" s="83">
        <f t="shared" si="8"/>
        <v>161.26300000000001</v>
      </c>
      <c r="G47" s="83">
        <f t="shared" si="8"/>
        <v>166.80099999999999</v>
      </c>
      <c r="H47" s="83">
        <f t="shared" si="8"/>
        <v>27.416</v>
      </c>
      <c r="I47" s="83">
        <f t="shared" si="8"/>
        <v>9.3970000000000002</v>
      </c>
      <c r="J47" s="83">
        <f t="shared" si="8"/>
        <v>13.161</v>
      </c>
      <c r="K47" s="83">
        <f t="shared" si="8"/>
        <v>36.192</v>
      </c>
      <c r="L47" s="83">
        <f t="shared" si="8"/>
        <v>24.72</v>
      </c>
      <c r="M47" s="83">
        <f t="shared" si="8"/>
        <v>77.613</v>
      </c>
      <c r="N47" s="83">
        <f t="shared" si="8"/>
        <v>18.324000000000002</v>
      </c>
      <c r="O47" s="83">
        <f t="shared" si="8"/>
        <v>16.494999999999997</v>
      </c>
      <c r="P47" s="83">
        <f t="shared" si="8"/>
        <v>8.4779999999999998</v>
      </c>
      <c r="Q47" s="83">
        <f t="shared" si="8"/>
        <v>7.6370000000000005</v>
      </c>
      <c r="R47" s="83">
        <f t="shared" si="8"/>
        <v>2.7489999999999997</v>
      </c>
      <c r="S47" s="83">
        <f t="shared" si="8"/>
        <v>2.2770000000000001</v>
      </c>
      <c r="T47" s="83">
        <f t="shared" si="8"/>
        <v>6.157</v>
      </c>
      <c r="U47" s="83">
        <f t="shared" si="8"/>
        <v>5.2159999999999993</v>
      </c>
      <c r="V47" s="83">
        <f t="shared" si="8"/>
        <v>4.625</v>
      </c>
      <c r="W47" s="83">
        <f t="shared" si="8"/>
        <v>3.4560000000000004</v>
      </c>
      <c r="X47" s="83">
        <f t="shared" si="8"/>
        <v>3.5469999999999997</v>
      </c>
      <c r="Y47" s="83">
        <f t="shared" si="8"/>
        <v>2.218</v>
      </c>
      <c r="Z47" s="84" t="str">
        <f t="shared" si="8"/>
        <v/>
      </c>
      <c r="AA47" s="100">
        <f>SUM(B47:Z47)</f>
        <v>1247.3220000000001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163.16399999999999</v>
      </c>
      <c r="C4" s="18">
        <v>163.273</v>
      </c>
      <c r="D4" s="18">
        <v>161.47800000000001</v>
      </c>
      <c r="E4" s="18">
        <v>161.66499999999999</v>
      </c>
      <c r="F4" s="18">
        <v>161.26299999999998</v>
      </c>
      <c r="G4" s="18">
        <v>166.80099999999999</v>
      </c>
      <c r="H4" s="18">
        <v>27.416000000000004</v>
      </c>
      <c r="I4" s="18">
        <v>9.3970000000000002</v>
      </c>
      <c r="J4" s="18">
        <v>13.161</v>
      </c>
      <c r="K4" s="18">
        <v>36.191999999999993</v>
      </c>
      <c r="L4" s="18">
        <v>24.72</v>
      </c>
      <c r="M4" s="18">
        <v>77.613</v>
      </c>
      <c r="N4" s="18">
        <v>18.324000000000002</v>
      </c>
      <c r="O4" s="18">
        <v>16.495000000000001</v>
      </c>
      <c r="P4" s="18">
        <v>8.4779999999999998</v>
      </c>
      <c r="Q4" s="18">
        <v>7.6370000000000005</v>
      </c>
      <c r="R4" s="18">
        <v>2.7490000000000001</v>
      </c>
      <c r="S4" s="18">
        <v>2.2770000000000001</v>
      </c>
      <c r="T4" s="18">
        <v>6.157</v>
      </c>
      <c r="U4" s="18">
        <v>5.2160000000000002</v>
      </c>
      <c r="V4" s="18">
        <v>4.625</v>
      </c>
      <c r="W4" s="18">
        <v>3.456</v>
      </c>
      <c r="X4" s="18">
        <v>3.5470000000000002</v>
      </c>
      <c r="Y4" s="18">
        <v>2.218</v>
      </c>
      <c r="Z4" s="19"/>
      <c r="AA4" s="20">
        <f>SUM(B4:Z4)</f>
        <v>1247.3220000000001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50.23</v>
      </c>
      <c r="C7" s="28">
        <v>20</v>
      </c>
      <c r="D7" s="28">
        <v>14.28</v>
      </c>
      <c r="E7" s="28">
        <v>20</v>
      </c>
      <c r="F7" s="28">
        <v>20</v>
      </c>
      <c r="G7" s="28">
        <v>14</v>
      </c>
      <c r="H7" s="28">
        <v>5</v>
      </c>
      <c r="I7" s="28">
        <v>5</v>
      </c>
      <c r="J7" s="28">
        <v>5</v>
      </c>
      <c r="K7" s="28">
        <v>5</v>
      </c>
      <c r="L7" s="28">
        <v>5</v>
      </c>
      <c r="M7" s="28">
        <v>5</v>
      </c>
      <c r="N7" s="28">
        <v>51.6</v>
      </c>
      <c r="O7" s="28">
        <v>49.67</v>
      </c>
      <c r="P7" s="28">
        <v>51.75</v>
      </c>
      <c r="Q7" s="28">
        <v>54.88</v>
      </c>
      <c r="R7" s="28">
        <v>59.52</v>
      </c>
      <c r="S7" s="28">
        <v>62.92</v>
      </c>
      <c r="T7" s="28">
        <v>78.41</v>
      </c>
      <c r="U7" s="28">
        <v>84.42</v>
      </c>
      <c r="V7" s="28">
        <v>74.209999999999994</v>
      </c>
      <c r="W7" s="28">
        <v>63.15</v>
      </c>
      <c r="X7" s="28">
        <v>57.9</v>
      </c>
      <c r="Y7" s="28">
        <v>49.01</v>
      </c>
      <c r="Z7" s="29"/>
      <c r="AA7" s="30">
        <v>37.747916666666661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930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6</v>
      </c>
      <c r="H11" s="47">
        <v>19</v>
      </c>
      <c r="I11" s="47"/>
      <c r="J11" s="47"/>
      <c r="K11" s="47">
        <v>20</v>
      </c>
      <c r="L11" s="47">
        <v>7</v>
      </c>
      <c r="M11" s="47">
        <v>54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8.1640000000000015</v>
      </c>
      <c r="C13" s="52">
        <v>5.7730000000000006</v>
      </c>
      <c r="D13" s="52">
        <v>4.9780000000000006</v>
      </c>
      <c r="E13" s="52">
        <v>5.5650000000000004</v>
      </c>
      <c r="F13" s="52">
        <v>5.1629999999999994</v>
      </c>
      <c r="G13" s="52">
        <v>4.7010000000000005</v>
      </c>
      <c r="H13" s="52">
        <v>6.3159999999999998</v>
      </c>
      <c r="I13" s="52">
        <v>7.4970000000000008</v>
      </c>
      <c r="J13" s="52">
        <v>11.260999999999999</v>
      </c>
      <c r="K13" s="52">
        <v>14.16</v>
      </c>
      <c r="L13" s="52">
        <v>15.289000000000001</v>
      </c>
      <c r="M13" s="52">
        <v>20.911999999999999</v>
      </c>
      <c r="N13" s="52">
        <v>15.621000000000002</v>
      </c>
      <c r="O13" s="52">
        <v>13.108000000000001</v>
      </c>
      <c r="P13" s="52">
        <v>6.5380000000000003</v>
      </c>
      <c r="Q13" s="52">
        <v>5.5129999999999999</v>
      </c>
      <c r="R13" s="52">
        <v>0.76200000000000001</v>
      </c>
      <c r="S13" s="52">
        <v>0.79</v>
      </c>
      <c r="T13" s="52">
        <v>5.8810000000000002</v>
      </c>
      <c r="U13" s="52">
        <v>3.7920000000000003</v>
      </c>
      <c r="V13" s="52">
        <v>2.97</v>
      </c>
      <c r="W13" s="52">
        <v>2.363</v>
      </c>
      <c r="X13" s="52">
        <v>2.7370000000000001</v>
      </c>
      <c r="Y13" s="52">
        <v>1.2969999999999999</v>
      </c>
      <c r="Z13" s="53"/>
      <c r="AA13" s="54">
        <f>SUM(B13:Z13)</f>
        <v>171.15100000000001</v>
      </c>
    </row>
    <row r="14" spans="1:27" ht="30" customHeight="1" thickBot="1" x14ac:dyDescent="0.25">
      <c r="A14" s="55" t="s">
        <v>10</v>
      </c>
      <c r="B14" s="56">
        <f>IF(LEN(B$2)&gt;0,SUM(B10:B13),"")</f>
        <v>163.16399999999999</v>
      </c>
      <c r="C14" s="57">
        <f t="shared" ref="C14:Z14" si="0">IF(LEN(C$2)&gt;0,SUM(C10:C13),"")</f>
        <v>160.773</v>
      </c>
      <c r="D14" s="57">
        <f t="shared" si="0"/>
        <v>159.97800000000001</v>
      </c>
      <c r="E14" s="57">
        <f t="shared" si="0"/>
        <v>160.565</v>
      </c>
      <c r="F14" s="57">
        <f t="shared" si="0"/>
        <v>160.16300000000001</v>
      </c>
      <c r="G14" s="57">
        <f t="shared" si="0"/>
        <v>165.70099999999999</v>
      </c>
      <c r="H14" s="57">
        <f t="shared" si="0"/>
        <v>25.315999999999999</v>
      </c>
      <c r="I14" s="57">
        <f t="shared" si="0"/>
        <v>7.4970000000000008</v>
      </c>
      <c r="J14" s="57">
        <f t="shared" si="0"/>
        <v>11.260999999999999</v>
      </c>
      <c r="K14" s="57">
        <f t="shared" si="0"/>
        <v>34.159999999999997</v>
      </c>
      <c r="L14" s="57">
        <f t="shared" si="0"/>
        <v>22.289000000000001</v>
      </c>
      <c r="M14" s="57">
        <f t="shared" si="0"/>
        <v>74.912000000000006</v>
      </c>
      <c r="N14" s="57">
        <f t="shared" si="0"/>
        <v>15.621000000000002</v>
      </c>
      <c r="O14" s="57">
        <f t="shared" si="0"/>
        <v>13.108000000000001</v>
      </c>
      <c r="P14" s="57">
        <f t="shared" si="0"/>
        <v>6.5380000000000003</v>
      </c>
      <c r="Q14" s="57">
        <f t="shared" si="0"/>
        <v>5.5129999999999999</v>
      </c>
      <c r="R14" s="57">
        <f t="shared" si="0"/>
        <v>0.76200000000000001</v>
      </c>
      <c r="S14" s="57">
        <f t="shared" si="0"/>
        <v>0.79</v>
      </c>
      <c r="T14" s="57">
        <f t="shared" si="0"/>
        <v>5.8810000000000002</v>
      </c>
      <c r="U14" s="57">
        <f t="shared" si="0"/>
        <v>3.7920000000000003</v>
      </c>
      <c r="V14" s="57">
        <f t="shared" si="0"/>
        <v>2.97</v>
      </c>
      <c r="W14" s="57">
        <f t="shared" si="0"/>
        <v>2.363</v>
      </c>
      <c r="X14" s="57">
        <f t="shared" si="0"/>
        <v>2.7370000000000001</v>
      </c>
      <c r="Y14" s="57">
        <f t="shared" si="0"/>
        <v>1.2969999999999999</v>
      </c>
      <c r="Z14" s="58" t="str">
        <f t="shared" si="0"/>
        <v/>
      </c>
      <c r="AA14" s="59">
        <f>SUM(AA9:AA13)</f>
        <v>1207.1510000000001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>
        <v>1.1000000000000001</v>
      </c>
      <c r="H17" s="67">
        <v>2.1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22.699999999999996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0.13200000000000001</v>
      </c>
      <c r="L19" s="76">
        <v>0.53100000000000003</v>
      </c>
      <c r="M19" s="76">
        <v>0.80100000000000005</v>
      </c>
      <c r="N19" s="76">
        <v>0.80300000000000005</v>
      </c>
      <c r="O19" s="76">
        <v>1.4870000000000001</v>
      </c>
      <c r="P19" s="76">
        <v>1.94</v>
      </c>
      <c r="Q19" s="76">
        <v>2.1240000000000001</v>
      </c>
      <c r="R19" s="76">
        <v>1.9870000000000001</v>
      </c>
      <c r="S19" s="76">
        <v>1.4870000000000001</v>
      </c>
      <c r="T19" s="76">
        <v>0.27600000000000002</v>
      </c>
      <c r="U19" s="76">
        <v>1.4239999999999999</v>
      </c>
      <c r="V19" s="76">
        <v>1.655</v>
      </c>
      <c r="W19" s="76">
        <v>1.093</v>
      </c>
      <c r="X19" s="76">
        <v>0.81</v>
      </c>
      <c r="Y19" s="76">
        <v>0.92100000000000004</v>
      </c>
      <c r="Z19" s="73"/>
      <c r="AA19" s="74">
        <f>SUM(B19:Z19)</f>
        <v>17.470999999999997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2.5</v>
      </c>
      <c r="D22" s="83">
        <f t="shared" si="1"/>
        <v>1.5</v>
      </c>
      <c r="E22" s="83">
        <f t="shared" si="1"/>
        <v>1.1000000000000001</v>
      </c>
      <c r="F22" s="83">
        <f t="shared" si="1"/>
        <v>1.1000000000000001</v>
      </c>
      <c r="G22" s="83">
        <f t="shared" si="1"/>
        <v>1.1000000000000001</v>
      </c>
      <c r="H22" s="83">
        <f t="shared" si="1"/>
        <v>2.1</v>
      </c>
      <c r="I22" s="83">
        <f t="shared" si="1"/>
        <v>1.9</v>
      </c>
      <c r="J22" s="83">
        <f t="shared" si="1"/>
        <v>1.9</v>
      </c>
      <c r="K22" s="83">
        <f t="shared" si="1"/>
        <v>2.032</v>
      </c>
      <c r="L22" s="83">
        <f t="shared" si="1"/>
        <v>2.431</v>
      </c>
      <c r="M22" s="83">
        <f t="shared" si="1"/>
        <v>2.7010000000000001</v>
      </c>
      <c r="N22" s="83">
        <f t="shared" si="1"/>
        <v>2.7029999999999998</v>
      </c>
      <c r="O22" s="83">
        <f t="shared" si="1"/>
        <v>3.387</v>
      </c>
      <c r="P22" s="83">
        <f t="shared" si="1"/>
        <v>1.94</v>
      </c>
      <c r="Q22" s="83">
        <f t="shared" si="1"/>
        <v>2.1240000000000001</v>
      </c>
      <c r="R22" s="83">
        <f t="shared" si="1"/>
        <v>1.9870000000000001</v>
      </c>
      <c r="S22" s="83">
        <f t="shared" si="1"/>
        <v>1.4870000000000001</v>
      </c>
      <c r="T22" s="83">
        <f t="shared" si="1"/>
        <v>0.27600000000000002</v>
      </c>
      <c r="U22" s="83">
        <f t="shared" si="1"/>
        <v>1.4239999999999999</v>
      </c>
      <c r="V22" s="83">
        <f t="shared" si="1"/>
        <v>1.655</v>
      </c>
      <c r="W22" s="83">
        <f t="shared" si="1"/>
        <v>1.093</v>
      </c>
      <c r="X22" s="83">
        <f t="shared" si="1"/>
        <v>0.81</v>
      </c>
      <c r="Y22" s="83">
        <f t="shared" si="1"/>
        <v>0.92100000000000004</v>
      </c>
      <c r="Z22" s="84">
        <f t="shared" si="1"/>
        <v>0</v>
      </c>
      <c r="AA22" s="85">
        <f t="shared" si="1"/>
        <v>40.170999999999992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163.16399999999999</v>
      </c>
      <c r="C26" s="72">
        <v>163.273</v>
      </c>
      <c r="D26" s="72">
        <v>161.47800000000001</v>
      </c>
      <c r="E26" s="72">
        <v>161.66499999999999</v>
      </c>
      <c r="F26" s="72">
        <v>161.26300000000001</v>
      </c>
      <c r="G26" s="72">
        <v>166.80099999999999</v>
      </c>
      <c r="H26" s="72">
        <v>27.416</v>
      </c>
      <c r="I26" s="72">
        <v>9.3970000000000002</v>
      </c>
      <c r="J26" s="72">
        <v>13.161</v>
      </c>
      <c r="K26" s="72">
        <v>36.192</v>
      </c>
      <c r="L26" s="72">
        <v>24.72</v>
      </c>
      <c r="M26" s="72">
        <v>77.613</v>
      </c>
      <c r="N26" s="72">
        <v>18.324000000000002</v>
      </c>
      <c r="O26" s="72">
        <v>16.495000000000001</v>
      </c>
      <c r="P26" s="72">
        <v>8.4779999999999998</v>
      </c>
      <c r="Q26" s="72">
        <v>7.6369999999999996</v>
      </c>
      <c r="R26" s="72">
        <v>2.7490000000000001</v>
      </c>
      <c r="S26" s="72">
        <v>2.2770000000000001</v>
      </c>
      <c r="T26" s="72">
        <v>6.157</v>
      </c>
      <c r="U26" s="72">
        <v>5.2160000000000002</v>
      </c>
      <c r="V26" s="72">
        <v>4.625</v>
      </c>
      <c r="W26" s="72">
        <v>3.456</v>
      </c>
      <c r="X26" s="72">
        <v>3.5470000000000002</v>
      </c>
      <c r="Y26" s="72">
        <v>2.218</v>
      </c>
      <c r="Z26" s="73"/>
      <c r="AA26" s="74">
        <f>SUM(B26:Z26)</f>
        <v>1247.3220000000001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163.16399999999999</v>
      </c>
      <c r="C28" s="57">
        <f t="shared" si="2"/>
        <v>163.273</v>
      </c>
      <c r="D28" s="57">
        <f t="shared" si="2"/>
        <v>161.47800000000001</v>
      </c>
      <c r="E28" s="57">
        <f t="shared" si="2"/>
        <v>161.66499999999999</v>
      </c>
      <c r="F28" s="57">
        <f t="shared" si="2"/>
        <v>161.26300000000001</v>
      </c>
      <c r="G28" s="57">
        <f t="shared" si="2"/>
        <v>166.80099999999999</v>
      </c>
      <c r="H28" s="57">
        <f t="shared" si="2"/>
        <v>27.416</v>
      </c>
      <c r="I28" s="57">
        <f t="shared" si="2"/>
        <v>9.3970000000000002</v>
      </c>
      <c r="J28" s="57">
        <f t="shared" si="2"/>
        <v>13.161</v>
      </c>
      <c r="K28" s="57">
        <f t="shared" si="2"/>
        <v>36.192</v>
      </c>
      <c r="L28" s="57">
        <f t="shared" si="2"/>
        <v>24.72</v>
      </c>
      <c r="M28" s="57">
        <f t="shared" si="2"/>
        <v>77.613</v>
      </c>
      <c r="N28" s="57">
        <f t="shared" si="2"/>
        <v>18.324000000000002</v>
      </c>
      <c r="O28" s="57">
        <f t="shared" si="2"/>
        <v>16.495000000000001</v>
      </c>
      <c r="P28" s="57">
        <f t="shared" si="2"/>
        <v>8.4779999999999998</v>
      </c>
      <c r="Q28" s="57">
        <f t="shared" si="2"/>
        <v>7.6369999999999996</v>
      </c>
      <c r="R28" s="57">
        <f t="shared" si="2"/>
        <v>2.7490000000000001</v>
      </c>
      <c r="S28" s="57">
        <f t="shared" si="2"/>
        <v>2.2770000000000001</v>
      </c>
      <c r="T28" s="57">
        <f t="shared" si="2"/>
        <v>6.157</v>
      </c>
      <c r="U28" s="57">
        <f t="shared" si="2"/>
        <v>5.2160000000000002</v>
      </c>
      <c r="V28" s="57">
        <f t="shared" si="2"/>
        <v>4.625</v>
      </c>
      <c r="W28" s="57">
        <f t="shared" si="2"/>
        <v>3.456</v>
      </c>
      <c r="X28" s="57">
        <f t="shared" si="2"/>
        <v>3.5470000000000002</v>
      </c>
      <c r="Y28" s="57">
        <f t="shared" si="2"/>
        <v>2.218</v>
      </c>
      <c r="Z28" s="58">
        <f t="shared" si="2"/>
        <v>0</v>
      </c>
      <c r="AA28" s="59">
        <f t="shared" si="2"/>
        <v>1247.3220000000001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163.16399999999999</v>
      </c>
      <c r="C47" s="83">
        <f t="shared" ref="C47:Z47" si="8">SUM(C10:C13)+C22+C36</f>
        <v>163.273</v>
      </c>
      <c r="D47" s="83">
        <f t="shared" si="8"/>
        <v>161.47800000000001</v>
      </c>
      <c r="E47" s="83">
        <f t="shared" si="8"/>
        <v>161.66499999999999</v>
      </c>
      <c r="F47" s="83">
        <f t="shared" si="8"/>
        <v>161.26300000000001</v>
      </c>
      <c r="G47" s="83">
        <f t="shared" si="8"/>
        <v>166.80099999999999</v>
      </c>
      <c r="H47" s="83">
        <f t="shared" si="8"/>
        <v>27.416</v>
      </c>
      <c r="I47" s="83">
        <f t="shared" si="8"/>
        <v>9.3970000000000002</v>
      </c>
      <c r="J47" s="83">
        <f t="shared" si="8"/>
        <v>13.161</v>
      </c>
      <c r="K47" s="83">
        <f t="shared" si="8"/>
        <v>36.191999999999993</v>
      </c>
      <c r="L47" s="83">
        <f t="shared" si="8"/>
        <v>24.720000000000002</v>
      </c>
      <c r="M47" s="83">
        <f t="shared" si="8"/>
        <v>77.613</v>
      </c>
      <c r="N47" s="83">
        <f t="shared" si="8"/>
        <v>18.324000000000002</v>
      </c>
      <c r="O47" s="83">
        <f t="shared" si="8"/>
        <v>16.495000000000001</v>
      </c>
      <c r="P47" s="83">
        <f t="shared" si="8"/>
        <v>8.4779999999999998</v>
      </c>
      <c r="Q47" s="83">
        <f t="shared" si="8"/>
        <v>7.6370000000000005</v>
      </c>
      <c r="R47" s="83">
        <f t="shared" si="8"/>
        <v>2.7490000000000001</v>
      </c>
      <c r="S47" s="83">
        <f t="shared" si="8"/>
        <v>2.2770000000000001</v>
      </c>
      <c r="T47" s="83">
        <f t="shared" si="8"/>
        <v>6.157</v>
      </c>
      <c r="U47" s="83">
        <f t="shared" si="8"/>
        <v>5.2160000000000002</v>
      </c>
      <c r="V47" s="83">
        <f t="shared" si="8"/>
        <v>4.625</v>
      </c>
      <c r="W47" s="83">
        <f t="shared" si="8"/>
        <v>3.456</v>
      </c>
      <c r="X47" s="83">
        <f t="shared" si="8"/>
        <v>3.5470000000000002</v>
      </c>
      <c r="Y47" s="83">
        <f t="shared" si="8"/>
        <v>2.218</v>
      </c>
      <c r="Z47" s="84">
        <f t="shared" si="8"/>
        <v>0</v>
      </c>
      <c r="AA47" s="100">
        <f>SUM(B47:Z47)</f>
        <v>1247.3220000000001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2021-03-26T21:17:42Z</dcterms:created>
  <dcterms:modified xsi:type="dcterms:W3CDTF">2021-03-26T21:17:42Z</dcterms:modified>
</cp:coreProperties>
</file>