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[1]SPOT_Orders_OverView_01!$A$21:$A$36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<sst xmlns="http://schemas.openxmlformats.org/spreadsheetml/2006/main" count="110" uniqueCount="50">
  <si>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25/03/2021 23:16:10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</si>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</sst>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1">
                  <c:v>85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155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1">
                  <c:v>14.355</c:v>
                </c:pt>
                <c:pt idx="12">
                  <c:v>11.021000000000001</c:v>
                </c:pt>
                <c:pt idx="13">
                  <c:v>10.041</c:v>
                </c:pt>
                <c:pt idx="14">
                  <c:v>12.052</c:v>
                </c:pt>
                <c:pt idx="17">
                  <c:v>5.016</c:v>
                </c:pt>
                <c:pt idx="18">
                  <c:v>44.405000000000001</c:v>
                </c:pt>
                <c:pt idx="19">
                  <c:v>46.491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7.0449999999999999</c:v>
                </c:pt>
                <c:pt idx="1">
                  <c:v>5.4589999999999996</c:v>
                </c:pt>
                <c:pt idx="2">
                  <c:v>5.8049999999999988</c:v>
                </c:pt>
                <c:pt idx="3">
                  <c:v>9.0250000000000004</c:v>
                </c:pt>
                <c:pt idx="4">
                  <c:v>7.6250000000000009</c:v>
                </c:pt>
                <c:pt idx="5">
                  <c:v>7.101</c:v>
                </c:pt>
                <c:pt idx="6">
                  <c:v>4.1720000000000006</c:v>
                </c:pt>
                <c:pt idx="7">
                  <c:v>3.0609999999999999</c:v>
                </c:pt>
                <c:pt idx="8">
                  <c:v>3.3</c:v>
                </c:pt>
                <c:pt idx="9">
                  <c:v>2.371</c:v>
                </c:pt>
                <c:pt idx="10">
                  <c:v>4.7750000000000004</c:v>
                </c:pt>
                <c:pt idx="11">
                  <c:v>4.173</c:v>
                </c:pt>
                <c:pt idx="12">
                  <c:v>5.0969999999999995</c:v>
                </c:pt>
                <c:pt idx="13">
                  <c:v>2.7429999999999999</c:v>
                </c:pt>
                <c:pt idx="14">
                  <c:v>5.5789999999999997</c:v>
                </c:pt>
                <c:pt idx="15">
                  <c:v>15.397</c:v>
                </c:pt>
                <c:pt idx="16">
                  <c:v>11.091999999999999</c:v>
                </c:pt>
                <c:pt idx="17">
                  <c:v>4.0279999999999996</c:v>
                </c:pt>
                <c:pt idx="19">
                  <c:v>1.74</c:v>
                </c:pt>
                <c:pt idx="20">
                  <c:v>9.41</c:v>
                </c:pt>
                <c:pt idx="21">
                  <c:v>7.4860000000000007</c:v>
                </c:pt>
                <c:pt idx="22">
                  <c:v>9.6189999999999998</c:v>
                </c:pt>
                <c:pt idx="23">
                  <c:v>7.383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409704"/>
        <c:axId val="3864100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10.031000000000001</c:v>
                </c:pt>
                <c:pt idx="1">
                  <c:v>12.683</c:v>
                </c:pt>
                <c:pt idx="2">
                  <c:v>9.1349999999999998</c:v>
                </c:pt>
                <c:pt idx="3">
                  <c:v>10.834</c:v>
                </c:pt>
                <c:pt idx="4">
                  <c:v>10.879999999999999</c:v>
                </c:pt>
                <c:pt idx="5">
                  <c:v>12.675000000000001</c:v>
                </c:pt>
                <c:pt idx="6">
                  <c:v>10.757999999999999</c:v>
                </c:pt>
                <c:pt idx="7">
                  <c:v>16.905999999999999</c:v>
                </c:pt>
                <c:pt idx="8">
                  <c:v>9.1490000000000009</c:v>
                </c:pt>
                <c:pt idx="9">
                  <c:v>5.38</c:v>
                </c:pt>
                <c:pt idx="10">
                  <c:v>4.7750000000000004</c:v>
                </c:pt>
                <c:pt idx="11">
                  <c:v>103.52800000000001</c:v>
                </c:pt>
                <c:pt idx="12">
                  <c:v>172.32799999999997</c:v>
                </c:pt>
                <c:pt idx="13">
                  <c:v>167.78400000000002</c:v>
                </c:pt>
                <c:pt idx="14">
                  <c:v>172.63099999999997</c:v>
                </c:pt>
                <c:pt idx="15">
                  <c:v>170.39699999999999</c:v>
                </c:pt>
                <c:pt idx="16">
                  <c:v>166.09200000000001</c:v>
                </c:pt>
                <c:pt idx="17">
                  <c:v>164.04400000000001</c:v>
                </c:pt>
                <c:pt idx="18">
                  <c:v>203.23099999999999</c:v>
                </c:pt>
                <c:pt idx="19">
                  <c:v>207.07200000000003</c:v>
                </c:pt>
                <c:pt idx="20">
                  <c:v>164.41</c:v>
                </c:pt>
                <c:pt idx="21">
                  <c:v>162.96600000000001</c:v>
                </c:pt>
                <c:pt idx="22">
                  <c:v>164.619</c:v>
                </c:pt>
                <c:pt idx="23">
                  <c:v>162.38300000000001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409704"/>
        <c:axId val="3864100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63.5</c:v>
                </c:pt>
                <c:pt idx="1">
                  <c:v>63.34</c:v>
                </c:pt>
                <c:pt idx="2">
                  <c:v>59.67</c:v>
                </c:pt>
                <c:pt idx="3">
                  <c:v>54.43</c:v>
                </c:pt>
                <c:pt idx="4">
                  <c:v>60.96</c:v>
                </c:pt>
                <c:pt idx="5">
                  <c:v>63.62</c:v>
                </c:pt>
                <c:pt idx="6">
                  <c:v>67</c:v>
                </c:pt>
                <c:pt idx="7">
                  <c:v>70.42</c:v>
                </c:pt>
                <c:pt idx="8">
                  <c:v>72.89</c:v>
                </c:pt>
                <c:pt idx="9">
                  <c:v>69</c:v>
                </c:pt>
                <c:pt idx="10">
                  <c:v>64.41</c:v>
                </c:pt>
                <c:pt idx="11">
                  <c:v>62.32</c:v>
                </c:pt>
                <c:pt idx="12">
                  <c:v>60</c:v>
                </c:pt>
                <c:pt idx="13">
                  <c:v>59.05</c:v>
                </c:pt>
                <c:pt idx="14">
                  <c:v>61</c:v>
                </c:pt>
                <c:pt idx="15">
                  <c:v>63.68</c:v>
                </c:pt>
                <c:pt idx="16">
                  <c:v>70</c:v>
                </c:pt>
                <c:pt idx="17">
                  <c:v>79.02</c:v>
                </c:pt>
                <c:pt idx="18">
                  <c:v>99</c:v>
                </c:pt>
                <c:pt idx="19">
                  <c:v>99</c:v>
                </c:pt>
                <c:pt idx="20">
                  <c:v>84.25</c:v>
                </c:pt>
                <c:pt idx="21">
                  <c:v>75.09</c:v>
                </c:pt>
                <c:pt idx="22">
                  <c:v>61.4</c:v>
                </c:pt>
                <c:pt idx="23">
                  <c:v>58.55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410880"/>
        <c:axId val="386410488"/>
      </c:lineChart>
      <c:catAx>
        <c:axId val="386409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410096"/>
        <c:crosses val="autoZero"/>
        <c:auto val="1"/>
        <c:lblAlgn val="ctr"/>
        <c:lblOffset val="100"/>
        <c:noMultiLvlLbl val="0"/>
      </c:catAx>
      <c:valAx>
        <c:axId val="38641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409704"/>
        <c:crosses val="autoZero"/>
        <c:crossBetween val="between"/>
      </c:valAx>
      <c:valAx>
        <c:axId val="386410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410880"/>
        <c:crosses val="max"/>
        <c:crossBetween val="between"/>
      </c:valAx>
      <c:catAx>
        <c:axId val="386410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6410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44281</v>
          </cell>
        </row>
        <row r="5">
          <cell r="C5" t="str">
            <v>LIDA2</v>
          </cell>
        </row>
        <row r="26">
          <cell r="C26">
            <v>1945</v>
          </cell>
        </row>
        <row r="27">
          <cell r="C27">
            <v>143.38099999999997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143.48600000000002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62.823999999999991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40.909999999999997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228</v>
          </cell>
        </row>
        <row r="45">
          <cell r="C45">
            <v>1717</v>
          </cell>
        </row>
        <row r="46">
          <cell r="C46">
            <v>0</v>
          </cell>
        </row>
        <row r="47">
          <cell r="C47">
            <v>308.78099999999995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63.5</v>
          </cell>
          <cell r="C7">
            <v>63.34</v>
          </cell>
          <cell r="D7">
            <v>59.67</v>
          </cell>
          <cell r="E7">
            <v>54.43</v>
          </cell>
          <cell r="F7">
            <v>60.96</v>
          </cell>
          <cell r="G7">
            <v>63.62</v>
          </cell>
          <cell r="H7">
            <v>67</v>
          </cell>
          <cell r="I7">
            <v>70.42</v>
          </cell>
          <cell r="J7">
            <v>72.89</v>
          </cell>
          <cell r="K7">
            <v>69</v>
          </cell>
          <cell r="L7">
            <v>64.41</v>
          </cell>
          <cell r="M7">
            <v>62.32</v>
          </cell>
          <cell r="N7">
            <v>60</v>
          </cell>
          <cell r="O7">
            <v>59.05</v>
          </cell>
          <cell r="P7">
            <v>61</v>
          </cell>
          <cell r="Q7">
            <v>63.68</v>
          </cell>
          <cell r="R7">
            <v>70</v>
          </cell>
          <cell r="S7">
            <v>79.02</v>
          </cell>
          <cell r="T7">
            <v>99</v>
          </cell>
          <cell r="U7">
            <v>99</v>
          </cell>
          <cell r="V7">
            <v>84.25</v>
          </cell>
          <cell r="W7">
            <v>75.09</v>
          </cell>
          <cell r="X7">
            <v>61.4</v>
          </cell>
          <cell r="Y7">
            <v>58.55</v>
          </cell>
        </row>
        <row r="13">
          <cell r="M13">
            <v>85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34">
          <cell r="T34">
            <v>37.335999999999999</v>
          </cell>
          <cell r="U34">
            <v>41.779000000000003</v>
          </cell>
        </row>
        <row r="37">
          <cell r="M37">
            <v>14.355</v>
          </cell>
          <cell r="N37">
            <v>11.021000000000001</v>
          </cell>
          <cell r="O37">
            <v>10.041</v>
          </cell>
          <cell r="P37">
            <v>12.052</v>
          </cell>
          <cell r="S37">
            <v>5.016</v>
          </cell>
          <cell r="T37">
            <v>7.069</v>
          </cell>
          <cell r="U37">
            <v>4.7119999999999997</v>
          </cell>
        </row>
        <row r="59">
          <cell r="B59">
            <v>7.0449999999999999</v>
          </cell>
          <cell r="C59">
            <v>5.4589999999999996</v>
          </cell>
          <cell r="D59">
            <v>5.8049999999999988</v>
          </cell>
          <cell r="E59">
            <v>9.0250000000000004</v>
          </cell>
          <cell r="F59">
            <v>7.6250000000000009</v>
          </cell>
          <cell r="G59">
            <v>7.101</v>
          </cell>
          <cell r="H59">
            <v>4.1720000000000006</v>
          </cell>
          <cell r="I59">
            <v>3.0609999999999999</v>
          </cell>
          <cell r="J59">
            <v>3.3</v>
          </cell>
          <cell r="K59">
            <v>2.371</v>
          </cell>
          <cell r="L59">
            <v>4.7750000000000004</v>
          </cell>
          <cell r="M59">
            <v>4.173</v>
          </cell>
          <cell r="N59">
            <v>5.0969999999999995</v>
          </cell>
          <cell r="O59">
            <v>2.7429999999999999</v>
          </cell>
          <cell r="P59">
            <v>5.5789999999999997</v>
          </cell>
          <cell r="Q59">
            <v>15.397</v>
          </cell>
          <cell r="R59">
            <v>11.091999999999999</v>
          </cell>
          <cell r="S59">
            <v>4.0279999999999996</v>
          </cell>
          <cell r="U59">
            <v>1.74</v>
          </cell>
          <cell r="V59">
            <v>9.41</v>
          </cell>
          <cell r="W59">
            <v>7.4860000000000007</v>
          </cell>
          <cell r="X59">
            <v>9.6189999999999998</v>
          </cell>
          <cell r="Y59">
            <v>7.383</v>
          </cell>
        </row>
        <row r="66">
          <cell r="B66">
            <v>2.9859999999999998</v>
          </cell>
          <cell r="C66">
            <v>7.2239999999999984</v>
          </cell>
          <cell r="D66">
            <v>3.33</v>
          </cell>
          <cell r="E66">
            <v>1.8089999999999997</v>
          </cell>
          <cell r="F66">
            <v>3.2549999999999999</v>
          </cell>
          <cell r="G66">
            <v>5.5739999999999998</v>
          </cell>
          <cell r="H66">
            <v>6.5859999999999985</v>
          </cell>
          <cell r="I66">
            <v>13.845000000000001</v>
          </cell>
          <cell r="J66">
            <v>5.8489999999999993</v>
          </cell>
          <cell r="K66">
            <v>3.0089999999999999</v>
          </cell>
          <cell r="N66">
            <v>1.21</v>
          </cell>
          <cell r="T66">
            <v>3.8260000000000005</v>
          </cell>
          <cell r="U66">
            <v>3.8410000000000002</v>
          </cell>
          <cell r="W66">
            <v>0.48</v>
          </cell>
        </row>
      </sheetData>
      <sheetData sheetId="17">
        <row r="20">
          <cell r="T20">
            <v>25</v>
          </cell>
          <cell r="U20">
            <v>25</v>
          </cell>
          <cell r="V20">
            <v>25</v>
          </cell>
        </row>
        <row r="23">
          <cell r="T23">
            <v>51</v>
          </cell>
          <cell r="U23">
            <v>51</v>
          </cell>
          <cell r="V23">
            <v>51</v>
          </cell>
        </row>
        <row r="25">
          <cell r="N25">
            <v>40</v>
          </cell>
          <cell r="O25">
            <v>40</v>
          </cell>
          <cell r="R25">
            <v>40</v>
          </cell>
          <cell r="S25">
            <v>40</v>
          </cell>
          <cell r="W25">
            <v>50</v>
          </cell>
          <cell r="X25">
            <v>50</v>
          </cell>
          <cell r="Y25">
            <v>80</v>
          </cell>
        </row>
        <row r="26">
          <cell r="M26">
            <v>7</v>
          </cell>
          <cell r="P26">
            <v>77</v>
          </cell>
          <cell r="Q26">
            <v>77</v>
          </cell>
          <cell r="T26">
            <v>79</v>
          </cell>
          <cell r="U26">
            <v>79</v>
          </cell>
          <cell r="V26">
            <v>51</v>
          </cell>
        </row>
        <row r="27">
          <cell r="N27">
            <v>37</v>
          </cell>
          <cell r="O27">
            <v>37</v>
          </cell>
          <cell r="R27">
            <v>37</v>
          </cell>
          <cell r="S27">
            <v>37</v>
          </cell>
          <cell r="W27">
            <v>27</v>
          </cell>
          <cell r="X27">
            <v>27</v>
          </cell>
          <cell r="Y27">
            <v>75</v>
          </cell>
        </row>
        <row r="28">
          <cell r="M28">
            <v>78</v>
          </cell>
          <cell r="N28">
            <v>78</v>
          </cell>
          <cell r="O28">
            <v>78</v>
          </cell>
          <cell r="P28">
            <v>78</v>
          </cell>
          <cell r="Q28">
            <v>78</v>
          </cell>
          <cell r="R28">
            <v>78</v>
          </cell>
          <cell r="S28">
            <v>78</v>
          </cell>
          <cell r="V28">
            <v>28</v>
          </cell>
          <cell r="W28">
            <v>78</v>
          </cell>
          <cell r="X28">
            <v>78</v>
          </cell>
        </row>
        <row r="59">
          <cell r="B59">
            <v>10.031000000000001</v>
          </cell>
          <cell r="C59">
            <v>12.683</v>
          </cell>
          <cell r="D59">
            <v>9.1349999999999998</v>
          </cell>
          <cell r="E59">
            <v>10.834</v>
          </cell>
          <cell r="F59">
            <v>10.879999999999999</v>
          </cell>
          <cell r="G59">
            <v>12.675000000000001</v>
          </cell>
          <cell r="H59">
            <v>10.757999999999999</v>
          </cell>
          <cell r="I59">
            <v>16.905999999999999</v>
          </cell>
          <cell r="J59">
            <v>9.1490000000000009</v>
          </cell>
          <cell r="K59">
            <v>5.38</v>
          </cell>
          <cell r="L59">
            <v>3.86</v>
          </cell>
          <cell r="M59">
            <v>17.907</v>
          </cell>
          <cell r="N59">
            <v>16.401</v>
          </cell>
          <cell r="O59">
            <v>8.5340000000000007</v>
          </cell>
          <cell r="P59">
            <v>12.086</v>
          </cell>
          <cell r="Q59">
            <v>11.362</v>
          </cell>
          <cell r="R59">
            <v>6.5909999999999993</v>
          </cell>
          <cell r="S59">
            <v>6.0409999999999995</v>
          </cell>
          <cell r="T59">
            <v>48.230999999999995</v>
          </cell>
          <cell r="U59">
            <v>52.072000000000003</v>
          </cell>
          <cell r="V59">
            <v>5.89</v>
          </cell>
          <cell r="W59">
            <v>6.6419999999999995</v>
          </cell>
          <cell r="X59">
            <v>2.964</v>
          </cell>
          <cell r="Y59">
            <v>1.7690000000000001</v>
          </cell>
        </row>
        <row r="66">
          <cell r="L66">
            <v>0.91500000000000004</v>
          </cell>
          <cell r="M66">
            <v>0.621</v>
          </cell>
          <cell r="N66">
            <v>0.92700000000000005</v>
          </cell>
          <cell r="O66">
            <v>4.25</v>
          </cell>
          <cell r="P66">
            <v>5.5449999999999999</v>
          </cell>
          <cell r="Q66">
            <v>4.0350000000000001</v>
          </cell>
          <cell r="R66">
            <v>4.5009999999999994</v>
          </cell>
          <cell r="S66">
            <v>3.0029999999999997</v>
          </cell>
          <cell r="V66">
            <v>3.5199999999999996</v>
          </cell>
          <cell r="W66">
            <v>1.3240000000000001</v>
          </cell>
          <cell r="X66">
            <v>6.6549999999999994</v>
          </cell>
          <cell r="Y66">
            <v>5.6140000000000008</v>
          </cell>
        </row>
      </sheetData>
      <sheetData sheetId="18">
        <row r="7">
          <cell r="B7">
            <v>63.5</v>
          </cell>
          <cell r="C7">
            <v>63.34</v>
          </cell>
          <cell r="D7">
            <v>59.67</v>
          </cell>
          <cell r="E7">
            <v>54.43</v>
          </cell>
          <cell r="F7">
            <v>60.96</v>
          </cell>
          <cell r="G7">
            <v>63.62</v>
          </cell>
          <cell r="H7">
            <v>67</v>
          </cell>
          <cell r="I7">
            <v>70.42</v>
          </cell>
          <cell r="J7">
            <v>72.89</v>
          </cell>
          <cell r="K7">
            <v>69</v>
          </cell>
          <cell r="L7">
            <v>64.41</v>
          </cell>
          <cell r="M7">
            <v>62.32</v>
          </cell>
          <cell r="N7">
            <v>60</v>
          </cell>
          <cell r="O7">
            <v>59.05</v>
          </cell>
          <cell r="P7">
            <v>61</v>
          </cell>
          <cell r="Q7">
            <v>63.68</v>
          </cell>
          <cell r="R7">
            <v>70</v>
          </cell>
          <cell r="S7">
            <v>79.02</v>
          </cell>
          <cell r="T7">
            <v>99</v>
          </cell>
          <cell r="U7">
            <v>99</v>
          </cell>
          <cell r="V7">
            <v>84.25</v>
          </cell>
          <cell r="W7">
            <v>75.09</v>
          </cell>
          <cell r="X7">
            <v>61.4</v>
          </cell>
          <cell r="Y7">
            <v>58.55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VOLTERRA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739.83659999999998</v>
          </cell>
          <cell r="J12">
            <v>739.83699999999999</v>
          </cell>
          <cell r="K12">
            <v>739.83699999999999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10.030999999999999</v>
      </c>
      <c r="C4" s="18">
        <v>12.682999999999998</v>
      </c>
      <c r="D4" s="18">
        <v>9.1349999999999998</v>
      </c>
      <c r="E4" s="18">
        <v>10.834</v>
      </c>
      <c r="F4" s="18">
        <v>10.88</v>
      </c>
      <c r="G4" s="18">
        <v>12.675000000000001</v>
      </c>
      <c r="H4" s="18">
        <v>10.758000000000001</v>
      </c>
      <c r="I4" s="18">
        <v>16.905999999999999</v>
      </c>
      <c r="J4" s="18">
        <v>9.1489999999999991</v>
      </c>
      <c r="K4" s="18">
        <v>5.3800000000000008</v>
      </c>
      <c r="L4" s="18">
        <v>4.7750000000000004</v>
      </c>
      <c r="M4" s="18">
        <v>103.52799999999999</v>
      </c>
      <c r="N4" s="18">
        <v>172.32799999999997</v>
      </c>
      <c r="O4" s="18">
        <v>167.78399999999999</v>
      </c>
      <c r="P4" s="18">
        <v>172.63099999999997</v>
      </c>
      <c r="Q4" s="18">
        <v>170.39700000000002</v>
      </c>
      <c r="R4" s="18">
        <v>166.09200000000001</v>
      </c>
      <c r="S4" s="18">
        <v>164.04399999999998</v>
      </c>
      <c r="T4" s="18">
        <v>203.23099999999997</v>
      </c>
      <c r="U4" s="18">
        <v>207.072</v>
      </c>
      <c r="V4" s="18">
        <v>164.41</v>
      </c>
      <c r="W4" s="18">
        <v>162.96600000000001</v>
      </c>
      <c r="X4" s="18">
        <v>164.61899999999997</v>
      </c>
      <c r="Y4" s="18">
        <v>162.38300000000001</v>
      </c>
      <c r="Z4" s="19"/>
      <c r="AA4" s="20">
        <f>SUM(B4:Z4)</f>
        <v>2294.6910000000003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63.5</v>
      </c>
      <c r="C7" s="28">
        <v>63.34</v>
      </c>
      <c r="D7" s="28">
        <v>59.67</v>
      </c>
      <c r="E7" s="28">
        <v>54.43</v>
      </c>
      <c r="F7" s="28">
        <v>60.96</v>
      </c>
      <c r="G7" s="28">
        <v>63.62</v>
      </c>
      <c r="H7" s="28">
        <v>67</v>
      </c>
      <c r="I7" s="28">
        <v>70.42</v>
      </c>
      <c r="J7" s="28">
        <v>72.89</v>
      </c>
      <c r="K7" s="28">
        <v>69</v>
      </c>
      <c r="L7" s="28">
        <v>64.41</v>
      </c>
      <c r="M7" s="28">
        <v>62.32</v>
      </c>
      <c r="N7" s="28">
        <v>60</v>
      </c>
      <c r="O7" s="28">
        <v>59.05</v>
      </c>
      <c r="P7" s="28">
        <v>61</v>
      </c>
      <c r="Q7" s="28">
        <v>63.68</v>
      </c>
      <c r="R7" s="28">
        <v>70</v>
      </c>
      <c r="S7" s="28">
        <v>79.02</v>
      </c>
      <c r="T7" s="28">
        <v>99</v>
      </c>
      <c r="U7" s="28">
        <v>99</v>
      </c>
      <c r="V7" s="28">
        <v>84.25</v>
      </c>
      <c r="W7" s="28">
        <v>75.09</v>
      </c>
      <c r="X7" s="28">
        <v>61.4</v>
      </c>
      <c r="Y7" s="28">
        <v>58.55</v>
      </c>
      <c r="Z7" s="29"/>
      <c r="AA7" s="30">
        <f>IF(SUM(GR_MAINLAND_MCP_SUM_SELL)&lt;&gt;0,AVERAGEIF(GR_MAINLAND_MCP_SUM_SELL,"&lt;&gt;"""),"")</f>
        <v>68.399999999999991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>
        <v>85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155</v>
      </c>
      <c r="T10" s="42">
        <v>155</v>
      </c>
      <c r="U10" s="42">
        <v>155</v>
      </c>
      <c r="V10" s="42">
        <v>155</v>
      </c>
      <c r="W10" s="42">
        <v>155</v>
      </c>
      <c r="X10" s="42">
        <v>155</v>
      </c>
      <c r="Y10" s="42">
        <v>155</v>
      </c>
      <c r="Z10" s="43"/>
      <c r="AA10" s="44">
        <f>SUM(B10:Z10)</f>
        <v>1945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14.355</v>
      </c>
      <c r="N11" s="47">
        <v>11.021000000000001</v>
      </c>
      <c r="O11" s="47">
        <v>10.041</v>
      </c>
      <c r="P11" s="47">
        <v>12.052</v>
      </c>
      <c r="Q11" s="47"/>
      <c r="R11" s="47"/>
      <c r="S11" s="47">
        <v>5.016</v>
      </c>
      <c r="T11" s="47">
        <v>44.405000000000001</v>
      </c>
      <c r="U11" s="47">
        <v>46.491</v>
      </c>
      <c r="V11" s="47"/>
      <c r="W11" s="47"/>
      <c r="X11" s="47"/>
      <c r="Y11" s="47"/>
      <c r="Z11" s="48"/>
      <c r="AA11" s="49">
        <f>SUM(B11:Z11)</f>
        <v>143.381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7.0449999999999999</v>
      </c>
      <c r="C13" s="52">
        <v>5.4589999999999996</v>
      </c>
      <c r="D13" s="52">
        <v>5.8049999999999988</v>
      </c>
      <c r="E13" s="52">
        <v>9.0250000000000004</v>
      </c>
      <c r="F13" s="52">
        <v>7.6250000000000009</v>
      </c>
      <c r="G13" s="52">
        <v>7.101</v>
      </c>
      <c r="H13" s="52">
        <v>4.1720000000000006</v>
      </c>
      <c r="I13" s="52">
        <v>3.0609999999999999</v>
      </c>
      <c r="J13" s="52">
        <v>3.3</v>
      </c>
      <c r="K13" s="52">
        <v>2.371</v>
      </c>
      <c r="L13" s="52">
        <v>4.7750000000000004</v>
      </c>
      <c r="M13" s="52">
        <v>4.173</v>
      </c>
      <c r="N13" s="52">
        <v>5.0969999999999995</v>
      </c>
      <c r="O13" s="52">
        <v>2.7429999999999999</v>
      </c>
      <c r="P13" s="52">
        <v>5.5789999999999997</v>
      </c>
      <c r="Q13" s="52">
        <v>15.397</v>
      </c>
      <c r="R13" s="52">
        <v>11.091999999999999</v>
      </c>
      <c r="S13" s="52">
        <v>4.0279999999999996</v>
      </c>
      <c r="T13" s="52"/>
      <c r="U13" s="52">
        <v>1.74</v>
      </c>
      <c r="V13" s="52">
        <v>9.41</v>
      </c>
      <c r="W13" s="52">
        <v>7.4860000000000007</v>
      </c>
      <c r="X13" s="52">
        <v>9.6189999999999998</v>
      </c>
      <c r="Y13" s="52">
        <v>7.383</v>
      </c>
      <c r="Z13" s="53"/>
      <c r="AA13" s="54">
        <f>SUM(B13:Z13)</f>
        <v>143.48600000000002</v>
      </c>
    </row>
    <row r="14" spans="1:27" ht="30" customHeight="1" thickBot="1" x14ac:dyDescent="0.25">
      <c r="A14" s="55" t="s">
        <v>10</v>
      </c>
      <c r="B14" s="56">
        <f>IF(LEN(B$2)&gt;0,SUM(B10:B13),"")</f>
        <v>7.0449999999999999</v>
      </c>
      <c r="C14" s="57">
        <f t="shared" ref="C14:Z14" si="0">IF(LEN(C$2)&gt;0,SUM(C10:C13),"")</f>
        <v>5.4589999999999996</v>
      </c>
      <c r="D14" s="57">
        <f t="shared" si="0"/>
        <v>5.8049999999999988</v>
      </c>
      <c r="E14" s="57">
        <f t="shared" si="0"/>
        <v>9.0250000000000004</v>
      </c>
      <c r="F14" s="57">
        <f t="shared" si="0"/>
        <v>7.6250000000000009</v>
      </c>
      <c r="G14" s="57">
        <f t="shared" si="0"/>
        <v>7.101</v>
      </c>
      <c r="H14" s="57">
        <f t="shared" si="0"/>
        <v>4.1720000000000006</v>
      </c>
      <c r="I14" s="57">
        <f t="shared" si="0"/>
        <v>3.0609999999999999</v>
      </c>
      <c r="J14" s="57">
        <f t="shared" si="0"/>
        <v>3.3</v>
      </c>
      <c r="K14" s="57">
        <f t="shared" si="0"/>
        <v>2.371</v>
      </c>
      <c r="L14" s="57">
        <f t="shared" si="0"/>
        <v>4.7750000000000004</v>
      </c>
      <c r="M14" s="57">
        <f t="shared" si="0"/>
        <v>103.52800000000001</v>
      </c>
      <c r="N14" s="57">
        <f t="shared" si="0"/>
        <v>171.11800000000002</v>
      </c>
      <c r="O14" s="57">
        <f t="shared" si="0"/>
        <v>167.78399999999999</v>
      </c>
      <c r="P14" s="57">
        <f t="shared" si="0"/>
        <v>172.631</v>
      </c>
      <c r="Q14" s="57">
        <f t="shared" si="0"/>
        <v>170.39699999999999</v>
      </c>
      <c r="R14" s="57">
        <f t="shared" si="0"/>
        <v>166.09199999999998</v>
      </c>
      <c r="S14" s="57">
        <f t="shared" si="0"/>
        <v>164.04399999999998</v>
      </c>
      <c r="T14" s="57">
        <f t="shared" si="0"/>
        <v>199.405</v>
      </c>
      <c r="U14" s="57">
        <f t="shared" si="0"/>
        <v>203.23099999999999</v>
      </c>
      <c r="V14" s="57">
        <f t="shared" si="0"/>
        <v>164.41</v>
      </c>
      <c r="W14" s="57">
        <f t="shared" si="0"/>
        <v>162.48599999999999</v>
      </c>
      <c r="X14" s="57">
        <f t="shared" si="0"/>
        <v>164.619</v>
      </c>
      <c r="Y14" s="57">
        <f t="shared" si="0"/>
        <v>162.38300000000001</v>
      </c>
      <c r="Z14" s="58" t="str">
        <f t="shared" si="0"/>
        <v/>
      </c>
      <c r="AA14" s="59">
        <f>SUM(AA9:AA13)</f>
        <v>2231.8669999999997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2.9859999999999998</v>
      </c>
      <c r="C19" s="76">
        <v>7.2239999999999984</v>
      </c>
      <c r="D19" s="76">
        <v>3.33</v>
      </c>
      <c r="E19" s="76">
        <v>1.8089999999999997</v>
      </c>
      <c r="F19" s="76">
        <v>3.2549999999999999</v>
      </c>
      <c r="G19" s="76">
        <v>5.5739999999999998</v>
      </c>
      <c r="H19" s="76">
        <v>6.5859999999999985</v>
      </c>
      <c r="I19" s="76">
        <v>13.845000000000001</v>
      </c>
      <c r="J19" s="76">
        <v>5.8489999999999993</v>
      </c>
      <c r="K19" s="76">
        <v>3.0089999999999999</v>
      </c>
      <c r="L19" s="76"/>
      <c r="M19" s="76"/>
      <c r="N19" s="76">
        <v>1.21</v>
      </c>
      <c r="O19" s="76"/>
      <c r="P19" s="76"/>
      <c r="Q19" s="76"/>
      <c r="R19" s="76"/>
      <c r="S19" s="76"/>
      <c r="T19" s="76">
        <v>3.8260000000000005</v>
      </c>
      <c r="U19" s="76">
        <v>3.8410000000000002</v>
      </c>
      <c r="V19" s="76"/>
      <c r="W19" s="76">
        <v>0.48</v>
      </c>
      <c r="X19" s="76"/>
      <c r="Y19" s="76"/>
      <c r="Z19" s="73"/>
      <c r="AA19" s="74">
        <f>SUM(B19:Z19)</f>
        <v>62.823999999999991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2.9859999999999998</v>
      </c>
      <c r="C22" s="83">
        <f t="shared" ref="C22:Z22" si="1">IF(LEN(C$2)&gt;0,SUM(C17:C21),"")</f>
        <v>7.2239999999999984</v>
      </c>
      <c r="D22" s="83">
        <f t="shared" si="1"/>
        <v>3.33</v>
      </c>
      <c r="E22" s="83">
        <f t="shared" si="1"/>
        <v>1.8089999999999997</v>
      </c>
      <c r="F22" s="83">
        <f t="shared" si="1"/>
        <v>3.2549999999999999</v>
      </c>
      <c r="G22" s="83">
        <f t="shared" si="1"/>
        <v>5.5739999999999998</v>
      </c>
      <c r="H22" s="83">
        <f t="shared" si="1"/>
        <v>6.5859999999999985</v>
      </c>
      <c r="I22" s="83">
        <f t="shared" si="1"/>
        <v>13.845000000000001</v>
      </c>
      <c r="J22" s="83">
        <f t="shared" si="1"/>
        <v>5.8489999999999993</v>
      </c>
      <c r="K22" s="83">
        <f t="shared" si="1"/>
        <v>3.0089999999999999</v>
      </c>
      <c r="L22" s="83">
        <f t="shared" si="1"/>
        <v>0</v>
      </c>
      <c r="M22" s="83">
        <f t="shared" si="1"/>
        <v>0</v>
      </c>
      <c r="N22" s="83">
        <f t="shared" si="1"/>
        <v>1.21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3.8260000000000005</v>
      </c>
      <c r="U22" s="83">
        <f t="shared" si="1"/>
        <v>3.8410000000000002</v>
      </c>
      <c r="V22" s="83">
        <f t="shared" si="1"/>
        <v>0</v>
      </c>
      <c r="W22" s="83">
        <f t="shared" si="1"/>
        <v>0.48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62.823999999999991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10.031000000000001</v>
      </c>
      <c r="C26" s="72">
        <v>12.683</v>
      </c>
      <c r="D26" s="72">
        <v>9.1349999999999998</v>
      </c>
      <c r="E26" s="72">
        <v>10.834</v>
      </c>
      <c r="F26" s="72">
        <v>10.88</v>
      </c>
      <c r="G26" s="72">
        <v>12.675000000000001</v>
      </c>
      <c r="H26" s="72">
        <v>10.757999999999999</v>
      </c>
      <c r="I26" s="72">
        <v>16.905999999999999</v>
      </c>
      <c r="J26" s="72">
        <v>9.1489999999999991</v>
      </c>
      <c r="K26" s="72">
        <v>5.38</v>
      </c>
      <c r="L26" s="72">
        <v>4.7750000000000004</v>
      </c>
      <c r="M26" s="72">
        <v>103.52800000000001</v>
      </c>
      <c r="N26" s="72">
        <v>172.328</v>
      </c>
      <c r="O26" s="72">
        <v>167.78399999999999</v>
      </c>
      <c r="P26" s="72">
        <v>172.631</v>
      </c>
      <c r="Q26" s="72">
        <v>170.39699999999999</v>
      </c>
      <c r="R26" s="72">
        <v>166.09200000000001</v>
      </c>
      <c r="S26" s="72">
        <v>164.04400000000001</v>
      </c>
      <c r="T26" s="72">
        <v>203.23099999999999</v>
      </c>
      <c r="U26" s="72">
        <v>207.072</v>
      </c>
      <c r="V26" s="72">
        <v>164.41</v>
      </c>
      <c r="W26" s="72">
        <v>162.96600000000001</v>
      </c>
      <c r="X26" s="72">
        <v>164.619</v>
      </c>
      <c r="Y26" s="72">
        <v>162.38300000000001</v>
      </c>
      <c r="Z26" s="73"/>
      <c r="AA26" s="74">
        <f>SUM(B26:Z26)</f>
        <v>2294.6910000000003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10.031000000000001</v>
      </c>
      <c r="C28" s="57">
        <f t="shared" ref="C28:Z28" si="2">IF(LEN(C$2)&gt;0,SUM(C25:C27),"")</f>
        <v>12.683</v>
      </c>
      <c r="D28" s="57">
        <f t="shared" si="2"/>
        <v>9.1349999999999998</v>
      </c>
      <c r="E28" s="57">
        <f t="shared" si="2"/>
        <v>10.834</v>
      </c>
      <c r="F28" s="57">
        <f t="shared" si="2"/>
        <v>10.88</v>
      </c>
      <c r="G28" s="57">
        <f t="shared" si="2"/>
        <v>12.675000000000001</v>
      </c>
      <c r="H28" s="57">
        <f t="shared" si="2"/>
        <v>10.757999999999999</v>
      </c>
      <c r="I28" s="57">
        <f t="shared" si="2"/>
        <v>16.905999999999999</v>
      </c>
      <c r="J28" s="57">
        <f t="shared" si="2"/>
        <v>9.1489999999999991</v>
      </c>
      <c r="K28" s="57">
        <f t="shared" si="2"/>
        <v>5.38</v>
      </c>
      <c r="L28" s="57">
        <f t="shared" si="2"/>
        <v>4.7750000000000004</v>
      </c>
      <c r="M28" s="57">
        <f t="shared" si="2"/>
        <v>103.52800000000001</v>
      </c>
      <c r="N28" s="57">
        <f t="shared" si="2"/>
        <v>172.328</v>
      </c>
      <c r="O28" s="57">
        <f t="shared" si="2"/>
        <v>167.78399999999999</v>
      </c>
      <c r="P28" s="57">
        <f t="shared" si="2"/>
        <v>172.631</v>
      </c>
      <c r="Q28" s="57">
        <f t="shared" si="2"/>
        <v>170.39699999999999</v>
      </c>
      <c r="R28" s="57">
        <f t="shared" si="2"/>
        <v>166.09200000000001</v>
      </c>
      <c r="S28" s="57">
        <f t="shared" si="2"/>
        <v>164.04400000000001</v>
      </c>
      <c r="T28" s="57">
        <f t="shared" si="2"/>
        <v>203.23099999999999</v>
      </c>
      <c r="U28" s="57">
        <f t="shared" si="2"/>
        <v>207.072</v>
      </c>
      <c r="V28" s="57">
        <f t="shared" si="2"/>
        <v>164.41</v>
      </c>
      <c r="W28" s="57">
        <f t="shared" si="2"/>
        <v>162.96600000000001</v>
      </c>
      <c r="X28" s="57">
        <f t="shared" si="2"/>
        <v>164.619</v>
      </c>
      <c r="Y28" s="57">
        <f t="shared" si="2"/>
        <v>162.38300000000001</v>
      </c>
      <c r="Z28" s="58" t="str">
        <f t="shared" si="2"/>
        <v/>
      </c>
      <c r="AA28" s="59">
        <f>SUM(AA25:AA27)</f>
        <v>2294.6910000000003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10.030999999999999</v>
      </c>
      <c r="C47" s="83">
        <f t="shared" ref="C47:Z47" si="8">IF(LEN(C$2)&gt;0,C14+C22+C36,"")</f>
        <v>12.682999999999998</v>
      </c>
      <c r="D47" s="83">
        <f t="shared" si="8"/>
        <v>9.134999999999998</v>
      </c>
      <c r="E47" s="83">
        <f t="shared" si="8"/>
        <v>10.834</v>
      </c>
      <c r="F47" s="83">
        <f t="shared" si="8"/>
        <v>10.88</v>
      </c>
      <c r="G47" s="83">
        <f t="shared" si="8"/>
        <v>12.675000000000001</v>
      </c>
      <c r="H47" s="83">
        <f t="shared" si="8"/>
        <v>10.757999999999999</v>
      </c>
      <c r="I47" s="83">
        <f t="shared" si="8"/>
        <v>16.905999999999999</v>
      </c>
      <c r="J47" s="83">
        <f t="shared" si="8"/>
        <v>9.1489999999999991</v>
      </c>
      <c r="K47" s="83">
        <f t="shared" si="8"/>
        <v>5.38</v>
      </c>
      <c r="L47" s="83">
        <f t="shared" si="8"/>
        <v>4.7750000000000004</v>
      </c>
      <c r="M47" s="83">
        <f t="shared" si="8"/>
        <v>103.52800000000001</v>
      </c>
      <c r="N47" s="83">
        <f t="shared" si="8"/>
        <v>172.32800000000003</v>
      </c>
      <c r="O47" s="83">
        <f t="shared" si="8"/>
        <v>167.78399999999999</v>
      </c>
      <c r="P47" s="83">
        <f t="shared" si="8"/>
        <v>172.631</v>
      </c>
      <c r="Q47" s="83">
        <f t="shared" si="8"/>
        <v>170.39699999999999</v>
      </c>
      <c r="R47" s="83">
        <f t="shared" si="8"/>
        <v>166.09199999999998</v>
      </c>
      <c r="S47" s="83">
        <f t="shared" si="8"/>
        <v>164.04399999999998</v>
      </c>
      <c r="T47" s="83">
        <f t="shared" si="8"/>
        <v>203.23099999999999</v>
      </c>
      <c r="U47" s="83">
        <f t="shared" si="8"/>
        <v>207.072</v>
      </c>
      <c r="V47" s="83">
        <f t="shared" si="8"/>
        <v>164.41</v>
      </c>
      <c r="W47" s="83">
        <f t="shared" si="8"/>
        <v>162.96599999999998</v>
      </c>
      <c r="X47" s="83">
        <f t="shared" si="8"/>
        <v>164.619</v>
      </c>
      <c r="Y47" s="83">
        <f t="shared" si="8"/>
        <v>162.38300000000001</v>
      </c>
      <c r="Z47" s="84" t="str">
        <f t="shared" si="8"/>
        <v/>
      </c>
      <c r="AA47" s="100">
        <f>SUM(B47:Z47)</f>
        <v>2294.6909999999993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10.031000000000001</v>
      </c>
      <c r="C4" s="18">
        <v>12.683</v>
      </c>
      <c r="D4" s="18">
        <v>9.1349999999999998</v>
      </c>
      <c r="E4" s="18">
        <v>10.834</v>
      </c>
      <c r="F4" s="18">
        <v>10.879999999999999</v>
      </c>
      <c r="G4" s="18">
        <v>12.675000000000001</v>
      </c>
      <c r="H4" s="18">
        <v>10.757999999999999</v>
      </c>
      <c r="I4" s="18">
        <v>16.905999999999999</v>
      </c>
      <c r="J4" s="18">
        <v>9.1490000000000009</v>
      </c>
      <c r="K4" s="18">
        <v>5.38</v>
      </c>
      <c r="L4" s="18">
        <v>4.7750000000000004</v>
      </c>
      <c r="M4" s="18">
        <v>103.52800000000001</v>
      </c>
      <c r="N4" s="18">
        <v>172.32799999999997</v>
      </c>
      <c r="O4" s="18">
        <v>167.78400000000002</v>
      </c>
      <c r="P4" s="18">
        <v>172.63099999999997</v>
      </c>
      <c r="Q4" s="18">
        <v>170.39699999999999</v>
      </c>
      <c r="R4" s="18">
        <v>166.09200000000001</v>
      </c>
      <c r="S4" s="18">
        <v>164.04400000000001</v>
      </c>
      <c r="T4" s="18">
        <v>203.23099999999999</v>
      </c>
      <c r="U4" s="18">
        <v>207.07200000000003</v>
      </c>
      <c r="V4" s="18">
        <v>164.41</v>
      </c>
      <c r="W4" s="18">
        <v>162.96600000000001</v>
      </c>
      <c r="X4" s="18">
        <v>164.619</v>
      </c>
      <c r="Y4" s="18">
        <v>162.38300000000001</v>
      </c>
      <c r="Z4" s="19"/>
      <c r="AA4" s="20">
        <f>SUM(B4:Z4)</f>
        <v>2294.6910000000003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63.5</v>
      </c>
      <c r="C7" s="28">
        <v>63.34</v>
      </c>
      <c r="D7" s="28">
        <v>59.67</v>
      </c>
      <c r="E7" s="28">
        <v>54.43</v>
      </c>
      <c r="F7" s="28">
        <v>60.96</v>
      </c>
      <c r="G7" s="28">
        <v>63.62</v>
      </c>
      <c r="H7" s="28">
        <v>67</v>
      </c>
      <c r="I7" s="28">
        <v>70.42</v>
      </c>
      <c r="J7" s="28">
        <v>72.89</v>
      </c>
      <c r="K7" s="28">
        <v>69</v>
      </c>
      <c r="L7" s="28">
        <v>64.41</v>
      </c>
      <c r="M7" s="28">
        <v>62.32</v>
      </c>
      <c r="N7" s="28">
        <v>60</v>
      </c>
      <c r="O7" s="28">
        <v>59.05</v>
      </c>
      <c r="P7" s="28">
        <v>61</v>
      </c>
      <c r="Q7" s="28">
        <v>63.68</v>
      </c>
      <c r="R7" s="28">
        <v>70</v>
      </c>
      <c r="S7" s="28">
        <v>79.02</v>
      </c>
      <c r="T7" s="28">
        <v>99</v>
      </c>
      <c r="U7" s="28">
        <v>99</v>
      </c>
      <c r="V7" s="28">
        <v>84.25</v>
      </c>
      <c r="W7" s="28">
        <v>75.09</v>
      </c>
      <c r="X7" s="28">
        <v>61.4</v>
      </c>
      <c r="Y7" s="28">
        <v>58.55</v>
      </c>
      <c r="Z7" s="29"/>
      <c r="AA7" s="30">
        <v>68.399999999999991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76</v>
      </c>
      <c r="U10" s="42">
        <v>76</v>
      </c>
      <c r="V10" s="42">
        <v>76</v>
      </c>
      <c r="W10" s="42"/>
      <c r="X10" s="42"/>
      <c r="Y10" s="42"/>
      <c r="Z10" s="43"/>
      <c r="AA10" s="44">
        <f>SUM(B10:Z10)</f>
        <v>228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>
        <v>85</v>
      </c>
      <c r="N11" s="47">
        <v>155</v>
      </c>
      <c r="O11" s="47">
        <v>155</v>
      </c>
      <c r="P11" s="47">
        <v>155</v>
      </c>
      <c r="Q11" s="47">
        <v>155</v>
      </c>
      <c r="R11" s="47">
        <v>155</v>
      </c>
      <c r="S11" s="47">
        <v>155</v>
      </c>
      <c r="T11" s="47">
        <v>79</v>
      </c>
      <c r="U11" s="47">
        <v>79</v>
      </c>
      <c r="V11" s="47">
        <v>79</v>
      </c>
      <c r="W11" s="47">
        <v>155</v>
      </c>
      <c r="X11" s="47">
        <v>155</v>
      </c>
      <c r="Y11" s="47">
        <v>155</v>
      </c>
      <c r="Z11" s="48"/>
      <c r="AA11" s="49">
        <f>SUM(B11:Z11)</f>
        <v>1717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10.031000000000001</v>
      </c>
      <c r="C13" s="52">
        <v>12.683</v>
      </c>
      <c r="D13" s="52">
        <v>9.1349999999999998</v>
      </c>
      <c r="E13" s="52">
        <v>10.834</v>
      </c>
      <c r="F13" s="52">
        <v>10.879999999999999</v>
      </c>
      <c r="G13" s="52">
        <v>12.675000000000001</v>
      </c>
      <c r="H13" s="52">
        <v>10.757999999999999</v>
      </c>
      <c r="I13" s="52">
        <v>16.905999999999999</v>
      </c>
      <c r="J13" s="52">
        <v>9.1490000000000009</v>
      </c>
      <c r="K13" s="52">
        <v>5.38</v>
      </c>
      <c r="L13" s="52">
        <v>3.86</v>
      </c>
      <c r="M13" s="52">
        <v>17.907</v>
      </c>
      <c r="N13" s="52">
        <v>16.401</v>
      </c>
      <c r="O13" s="52">
        <v>8.5340000000000007</v>
      </c>
      <c r="P13" s="52">
        <v>12.086</v>
      </c>
      <c r="Q13" s="52">
        <v>11.362</v>
      </c>
      <c r="R13" s="52">
        <v>6.5909999999999993</v>
      </c>
      <c r="S13" s="52">
        <v>6.0409999999999995</v>
      </c>
      <c r="T13" s="52">
        <v>48.230999999999995</v>
      </c>
      <c r="U13" s="52">
        <v>52.072000000000003</v>
      </c>
      <c r="V13" s="52">
        <v>5.89</v>
      </c>
      <c r="W13" s="52">
        <v>6.6419999999999995</v>
      </c>
      <c r="X13" s="52">
        <v>2.964</v>
      </c>
      <c r="Y13" s="52">
        <v>1.7690000000000001</v>
      </c>
      <c r="Z13" s="53"/>
      <c r="AA13" s="54">
        <f>SUM(B13:Z13)</f>
        <v>308.78099999999995</v>
      </c>
    </row>
    <row r="14" spans="1:27" ht="30" customHeight="1" thickBot="1" x14ac:dyDescent="0.25">
      <c r="A14" s="55" t="s">
        <v>10</v>
      </c>
      <c r="B14" s="56">
        <f>IF(LEN(B$2)&gt;0,SUM(B10:B13),"")</f>
        <v>10.031000000000001</v>
      </c>
      <c r="C14" s="57">
        <f t="shared" ref="C14:Z14" si="0">IF(LEN(C$2)&gt;0,SUM(C10:C13),"")</f>
        <v>12.683</v>
      </c>
      <c r="D14" s="57">
        <f t="shared" si="0"/>
        <v>9.1349999999999998</v>
      </c>
      <c r="E14" s="57">
        <f t="shared" si="0"/>
        <v>10.834</v>
      </c>
      <c r="F14" s="57">
        <f t="shared" si="0"/>
        <v>10.879999999999999</v>
      </c>
      <c r="G14" s="57">
        <f t="shared" si="0"/>
        <v>12.675000000000001</v>
      </c>
      <c r="H14" s="57">
        <f t="shared" si="0"/>
        <v>10.757999999999999</v>
      </c>
      <c r="I14" s="57">
        <f t="shared" si="0"/>
        <v>16.905999999999999</v>
      </c>
      <c r="J14" s="57">
        <f t="shared" si="0"/>
        <v>9.1490000000000009</v>
      </c>
      <c r="K14" s="57">
        <f t="shared" si="0"/>
        <v>5.38</v>
      </c>
      <c r="L14" s="57">
        <f t="shared" si="0"/>
        <v>3.86</v>
      </c>
      <c r="M14" s="57">
        <f t="shared" si="0"/>
        <v>102.907</v>
      </c>
      <c r="N14" s="57">
        <f t="shared" si="0"/>
        <v>171.40100000000001</v>
      </c>
      <c r="O14" s="57">
        <f t="shared" si="0"/>
        <v>163.53399999999999</v>
      </c>
      <c r="P14" s="57">
        <f t="shared" si="0"/>
        <v>167.08600000000001</v>
      </c>
      <c r="Q14" s="57">
        <f t="shared" si="0"/>
        <v>166.36199999999999</v>
      </c>
      <c r="R14" s="57">
        <f t="shared" si="0"/>
        <v>161.59100000000001</v>
      </c>
      <c r="S14" s="57">
        <f t="shared" si="0"/>
        <v>161.041</v>
      </c>
      <c r="T14" s="57">
        <f t="shared" si="0"/>
        <v>203.23099999999999</v>
      </c>
      <c r="U14" s="57">
        <f t="shared" si="0"/>
        <v>207.072</v>
      </c>
      <c r="V14" s="57">
        <f t="shared" si="0"/>
        <v>160.88999999999999</v>
      </c>
      <c r="W14" s="57">
        <f t="shared" si="0"/>
        <v>161.642</v>
      </c>
      <c r="X14" s="57">
        <f t="shared" si="0"/>
        <v>157.964</v>
      </c>
      <c r="Y14" s="57">
        <f t="shared" si="0"/>
        <v>156.76900000000001</v>
      </c>
      <c r="Z14" s="58" t="str">
        <f t="shared" si="0"/>
        <v/>
      </c>
      <c r="AA14" s="59">
        <f>SUM(AA9:AA13)</f>
        <v>2253.7809999999999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0.91500000000000004</v>
      </c>
      <c r="M19" s="76">
        <v>0.621</v>
      </c>
      <c r="N19" s="76">
        <v>0.92700000000000005</v>
      </c>
      <c r="O19" s="76">
        <v>4.25</v>
      </c>
      <c r="P19" s="76">
        <v>5.5449999999999999</v>
      </c>
      <c r="Q19" s="76">
        <v>4.0350000000000001</v>
      </c>
      <c r="R19" s="76">
        <v>4.5009999999999994</v>
      </c>
      <c r="S19" s="76">
        <v>3.0029999999999997</v>
      </c>
      <c r="T19" s="76"/>
      <c r="U19" s="76"/>
      <c r="V19" s="76">
        <v>3.5199999999999996</v>
      </c>
      <c r="W19" s="76">
        <v>1.3240000000000001</v>
      </c>
      <c r="X19" s="76">
        <v>6.6549999999999994</v>
      </c>
      <c r="Y19" s="76">
        <v>5.6140000000000008</v>
      </c>
      <c r="Z19" s="73"/>
      <c r="AA19" s="74">
        <f>SUM(B19:Z19)</f>
        <v>40.909999999999997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0.91500000000000004</v>
      </c>
      <c r="M22" s="83">
        <f t="shared" si="1"/>
        <v>0.621</v>
      </c>
      <c r="N22" s="83">
        <f t="shared" si="1"/>
        <v>0.92700000000000005</v>
      </c>
      <c r="O22" s="83">
        <f t="shared" si="1"/>
        <v>4.25</v>
      </c>
      <c r="P22" s="83">
        <f t="shared" si="1"/>
        <v>5.5449999999999999</v>
      </c>
      <c r="Q22" s="83">
        <f t="shared" si="1"/>
        <v>4.0350000000000001</v>
      </c>
      <c r="R22" s="83">
        <f t="shared" si="1"/>
        <v>4.5009999999999994</v>
      </c>
      <c r="S22" s="83">
        <f t="shared" si="1"/>
        <v>3.0029999999999997</v>
      </c>
      <c r="T22" s="83">
        <f t="shared" si="1"/>
        <v>0</v>
      </c>
      <c r="U22" s="83">
        <f t="shared" si="1"/>
        <v>0</v>
      </c>
      <c r="V22" s="83">
        <f t="shared" si="1"/>
        <v>3.5199999999999996</v>
      </c>
      <c r="W22" s="83">
        <f t="shared" si="1"/>
        <v>1.3240000000000001</v>
      </c>
      <c r="X22" s="83">
        <f t="shared" si="1"/>
        <v>6.6549999999999994</v>
      </c>
      <c r="Y22" s="83">
        <f t="shared" si="1"/>
        <v>5.6140000000000008</v>
      </c>
      <c r="Z22" s="84">
        <f t="shared" si="1"/>
        <v>0</v>
      </c>
      <c r="AA22" s="85">
        <f t="shared" si="1"/>
        <v>40.909999999999997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10.031000000000001</v>
      </c>
      <c r="C26" s="72">
        <v>12.683</v>
      </c>
      <c r="D26" s="72">
        <v>9.1349999999999998</v>
      </c>
      <c r="E26" s="72">
        <v>10.834</v>
      </c>
      <c r="F26" s="72">
        <v>10.88</v>
      </c>
      <c r="G26" s="72">
        <v>12.675000000000001</v>
      </c>
      <c r="H26" s="72">
        <v>10.757999999999999</v>
      </c>
      <c r="I26" s="72">
        <v>16.905999999999999</v>
      </c>
      <c r="J26" s="72">
        <v>9.1489999999999991</v>
      </c>
      <c r="K26" s="72">
        <v>5.38</v>
      </c>
      <c r="L26" s="72">
        <v>4.7750000000000004</v>
      </c>
      <c r="M26" s="72">
        <v>103.52800000000001</v>
      </c>
      <c r="N26" s="72">
        <v>172.328</v>
      </c>
      <c r="O26" s="72">
        <v>167.78399999999999</v>
      </c>
      <c r="P26" s="72">
        <v>172.631</v>
      </c>
      <c r="Q26" s="72">
        <v>170.39699999999999</v>
      </c>
      <c r="R26" s="72">
        <v>166.09200000000001</v>
      </c>
      <c r="S26" s="72">
        <v>164.04400000000001</v>
      </c>
      <c r="T26" s="72">
        <v>203.23099999999999</v>
      </c>
      <c r="U26" s="72">
        <v>207.072</v>
      </c>
      <c r="V26" s="72">
        <v>164.41</v>
      </c>
      <c r="W26" s="72">
        <v>162.96600000000001</v>
      </c>
      <c r="X26" s="72">
        <v>164.619</v>
      </c>
      <c r="Y26" s="72">
        <v>162.38300000000001</v>
      </c>
      <c r="Z26" s="73"/>
      <c r="AA26" s="74">
        <f>SUM(B26:Z26)</f>
        <v>2294.6910000000003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10.031000000000001</v>
      </c>
      <c r="C28" s="57">
        <f t="shared" si="2"/>
        <v>12.683</v>
      </c>
      <c r="D28" s="57">
        <f t="shared" si="2"/>
        <v>9.1349999999999998</v>
      </c>
      <c r="E28" s="57">
        <f t="shared" si="2"/>
        <v>10.834</v>
      </c>
      <c r="F28" s="57">
        <f t="shared" si="2"/>
        <v>10.88</v>
      </c>
      <c r="G28" s="57">
        <f t="shared" si="2"/>
        <v>12.675000000000001</v>
      </c>
      <c r="H28" s="57">
        <f t="shared" si="2"/>
        <v>10.757999999999999</v>
      </c>
      <c r="I28" s="57">
        <f t="shared" si="2"/>
        <v>16.905999999999999</v>
      </c>
      <c r="J28" s="57">
        <f t="shared" si="2"/>
        <v>9.1489999999999991</v>
      </c>
      <c r="K28" s="57">
        <f t="shared" si="2"/>
        <v>5.38</v>
      </c>
      <c r="L28" s="57">
        <f t="shared" si="2"/>
        <v>4.7750000000000004</v>
      </c>
      <c r="M28" s="57">
        <f t="shared" si="2"/>
        <v>103.52800000000001</v>
      </c>
      <c r="N28" s="57">
        <f t="shared" si="2"/>
        <v>172.328</v>
      </c>
      <c r="O28" s="57">
        <f t="shared" si="2"/>
        <v>167.78399999999999</v>
      </c>
      <c r="P28" s="57">
        <f t="shared" si="2"/>
        <v>172.631</v>
      </c>
      <c r="Q28" s="57">
        <f t="shared" si="2"/>
        <v>170.39699999999999</v>
      </c>
      <c r="R28" s="57">
        <f t="shared" si="2"/>
        <v>166.09200000000001</v>
      </c>
      <c r="S28" s="57">
        <f t="shared" si="2"/>
        <v>164.04400000000001</v>
      </c>
      <c r="T28" s="57">
        <f t="shared" si="2"/>
        <v>203.23099999999999</v>
      </c>
      <c r="U28" s="57">
        <f t="shared" si="2"/>
        <v>207.072</v>
      </c>
      <c r="V28" s="57">
        <f t="shared" si="2"/>
        <v>164.41</v>
      </c>
      <c r="W28" s="57">
        <f t="shared" si="2"/>
        <v>162.96600000000001</v>
      </c>
      <c r="X28" s="57">
        <f t="shared" si="2"/>
        <v>164.619</v>
      </c>
      <c r="Y28" s="57">
        <f t="shared" si="2"/>
        <v>162.38300000000001</v>
      </c>
      <c r="Z28" s="58">
        <f t="shared" si="2"/>
        <v>0</v>
      </c>
      <c r="AA28" s="59">
        <f t="shared" si="2"/>
        <v>2294.6910000000003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10.031000000000001</v>
      </c>
      <c r="C47" s="83">
        <f t="shared" ref="C47:Z47" si="8">SUM(C10:C13)+C22+C36</f>
        <v>12.683</v>
      </c>
      <c r="D47" s="83">
        <f t="shared" si="8"/>
        <v>9.1349999999999998</v>
      </c>
      <c r="E47" s="83">
        <f t="shared" si="8"/>
        <v>10.834</v>
      </c>
      <c r="F47" s="83">
        <f t="shared" si="8"/>
        <v>10.879999999999999</v>
      </c>
      <c r="G47" s="83">
        <f t="shared" si="8"/>
        <v>12.675000000000001</v>
      </c>
      <c r="H47" s="83">
        <f t="shared" si="8"/>
        <v>10.757999999999999</v>
      </c>
      <c r="I47" s="83">
        <f t="shared" si="8"/>
        <v>16.905999999999999</v>
      </c>
      <c r="J47" s="83">
        <f t="shared" si="8"/>
        <v>9.1490000000000009</v>
      </c>
      <c r="K47" s="83">
        <f t="shared" si="8"/>
        <v>5.38</v>
      </c>
      <c r="L47" s="83">
        <f t="shared" si="8"/>
        <v>4.7750000000000004</v>
      </c>
      <c r="M47" s="83">
        <f t="shared" si="8"/>
        <v>103.52799999999999</v>
      </c>
      <c r="N47" s="83">
        <f t="shared" si="8"/>
        <v>172.328</v>
      </c>
      <c r="O47" s="83">
        <f t="shared" si="8"/>
        <v>167.78399999999999</v>
      </c>
      <c r="P47" s="83">
        <f t="shared" si="8"/>
        <v>172.631</v>
      </c>
      <c r="Q47" s="83">
        <f t="shared" si="8"/>
        <v>170.39699999999999</v>
      </c>
      <c r="R47" s="83">
        <f t="shared" si="8"/>
        <v>166.09200000000001</v>
      </c>
      <c r="S47" s="83">
        <f t="shared" si="8"/>
        <v>164.04399999999998</v>
      </c>
      <c r="T47" s="83">
        <f t="shared" si="8"/>
        <v>203.23099999999999</v>
      </c>
      <c r="U47" s="83">
        <f t="shared" si="8"/>
        <v>207.072</v>
      </c>
      <c r="V47" s="83">
        <f t="shared" si="8"/>
        <v>164.41</v>
      </c>
      <c r="W47" s="83">
        <f t="shared" si="8"/>
        <v>162.96600000000001</v>
      </c>
      <c r="X47" s="83">
        <f t="shared" si="8"/>
        <v>164.619</v>
      </c>
      <c r="Y47" s="83">
        <f t="shared" si="8"/>
        <v>162.38300000000001</v>
      </c>
      <c r="Z47" s="84">
        <f t="shared" si="8"/>
        <v>0</v>
      </c>
      <c r="AA47" s="100">
        <f>SUM(B47:Z47)</f>
        <v>2294.6910000000003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2021-03-25T21:16:10Z</dcterms:created>
  <dcterms:modified xsi:type="dcterms:W3CDTF">2021-03-25T21:16:11Z</dcterms:modified>
</cp:coreProperties>
</file>