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<sst xmlns="http://schemas.openxmlformats.org/spreadsheetml/2006/main" count="110" uniqueCount="50">
  <si>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23/03/2021 23:18:54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</si>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</sst>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285</c:v>
                </c:pt>
                <c:pt idx="1">
                  <c:v>341</c:v>
                </c:pt>
                <c:pt idx="2">
                  <c:v>153</c:v>
                </c:pt>
                <c:pt idx="3">
                  <c:v>153</c:v>
                </c:pt>
                <c:pt idx="4">
                  <c:v>96.762</c:v>
                </c:pt>
                <c:pt idx="5">
                  <c:v>83.36</c:v>
                </c:pt>
                <c:pt idx="6">
                  <c:v>235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">
                  <c:v>264</c:v>
                </c:pt>
                <c:pt idx="3">
                  <c:v>264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18.981000000000002</c:v>
                </c:pt>
                <c:pt idx="1">
                  <c:v>16.198999999999998</c:v>
                </c:pt>
                <c:pt idx="2">
                  <c:v>18.376999999999999</c:v>
                </c:pt>
                <c:pt idx="3">
                  <c:v>18.253999999999998</c:v>
                </c:pt>
                <c:pt idx="6">
                  <c:v>12.776</c:v>
                </c:pt>
                <c:pt idx="7">
                  <c:v>7.8579999999999997</c:v>
                </c:pt>
                <c:pt idx="8">
                  <c:v>6.89</c:v>
                </c:pt>
                <c:pt idx="9">
                  <c:v>17.78</c:v>
                </c:pt>
                <c:pt idx="10">
                  <c:v>11.84</c:v>
                </c:pt>
                <c:pt idx="11">
                  <c:v>18.006</c:v>
                </c:pt>
                <c:pt idx="12">
                  <c:v>18.027000000000001</c:v>
                </c:pt>
                <c:pt idx="13">
                  <c:v>13.141</c:v>
                </c:pt>
                <c:pt idx="14">
                  <c:v>9.3620000000000001</c:v>
                </c:pt>
                <c:pt idx="15">
                  <c:v>10.56</c:v>
                </c:pt>
                <c:pt idx="16">
                  <c:v>23.770000000000003</c:v>
                </c:pt>
                <c:pt idx="17">
                  <c:v>17.942</c:v>
                </c:pt>
                <c:pt idx="18">
                  <c:v>36.680999999999997</c:v>
                </c:pt>
                <c:pt idx="19">
                  <c:v>67.832000000000008</c:v>
                </c:pt>
                <c:pt idx="20">
                  <c:v>46.953999999999994</c:v>
                </c:pt>
                <c:pt idx="21">
                  <c:v>29.196999999999996</c:v>
                </c:pt>
                <c:pt idx="22">
                  <c:v>31.811</c:v>
                </c:pt>
                <c:pt idx="23">
                  <c:v>23.631999999999998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0052992"/>
        <c:axId val="4300533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435.98099999999994</c:v>
                </c:pt>
                <c:pt idx="1">
                  <c:v>433.19899999999996</c:v>
                </c:pt>
                <c:pt idx="2">
                  <c:v>435.37700000000001</c:v>
                </c:pt>
                <c:pt idx="3">
                  <c:v>435.25400000000002</c:v>
                </c:pt>
                <c:pt idx="4">
                  <c:v>96.762000000000015</c:v>
                </c:pt>
                <c:pt idx="5">
                  <c:v>83.36</c:v>
                </c:pt>
                <c:pt idx="6">
                  <c:v>247.77599999999998</c:v>
                </c:pt>
                <c:pt idx="7">
                  <c:v>7.8579999999999997</c:v>
                </c:pt>
                <c:pt idx="8">
                  <c:v>6.8900000000000006</c:v>
                </c:pt>
                <c:pt idx="9">
                  <c:v>17.78</c:v>
                </c:pt>
                <c:pt idx="10">
                  <c:v>11.840000000000002</c:v>
                </c:pt>
                <c:pt idx="11">
                  <c:v>18.006</c:v>
                </c:pt>
                <c:pt idx="12">
                  <c:v>18.026999999999997</c:v>
                </c:pt>
                <c:pt idx="13">
                  <c:v>13.140999999999998</c:v>
                </c:pt>
                <c:pt idx="14">
                  <c:v>9.3620000000000001</c:v>
                </c:pt>
                <c:pt idx="15">
                  <c:v>10.56</c:v>
                </c:pt>
                <c:pt idx="16">
                  <c:v>23.77</c:v>
                </c:pt>
                <c:pt idx="17">
                  <c:v>17.942</c:v>
                </c:pt>
                <c:pt idx="18">
                  <c:v>37.228000000000002</c:v>
                </c:pt>
                <c:pt idx="19">
                  <c:v>68.677000000000007</c:v>
                </c:pt>
                <c:pt idx="20">
                  <c:v>47.511999999999993</c:v>
                </c:pt>
                <c:pt idx="21">
                  <c:v>29.474999999999998</c:v>
                </c:pt>
                <c:pt idx="22">
                  <c:v>32.119999999999997</c:v>
                </c:pt>
                <c:pt idx="23">
                  <c:v>23.632000000000001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052992"/>
        <c:axId val="4300533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57.07</c:v>
                </c:pt>
                <c:pt idx="1">
                  <c:v>51.42</c:v>
                </c:pt>
                <c:pt idx="2">
                  <c:v>49.11</c:v>
                </c:pt>
                <c:pt idx="3">
                  <c:v>39.299999999999997</c:v>
                </c:pt>
                <c:pt idx="4">
                  <c:v>5</c:v>
                </c:pt>
                <c:pt idx="5">
                  <c:v>5</c:v>
                </c:pt>
                <c:pt idx="6">
                  <c:v>66.77</c:v>
                </c:pt>
                <c:pt idx="7">
                  <c:v>77.209999999999994</c:v>
                </c:pt>
                <c:pt idx="8">
                  <c:v>70.28</c:v>
                </c:pt>
                <c:pt idx="9">
                  <c:v>58.36</c:v>
                </c:pt>
                <c:pt idx="10">
                  <c:v>50.66</c:v>
                </c:pt>
                <c:pt idx="11">
                  <c:v>52.6</c:v>
                </c:pt>
                <c:pt idx="12">
                  <c:v>53.04</c:v>
                </c:pt>
                <c:pt idx="13">
                  <c:v>49.77</c:v>
                </c:pt>
                <c:pt idx="14">
                  <c:v>51.9</c:v>
                </c:pt>
                <c:pt idx="15">
                  <c:v>54.43</c:v>
                </c:pt>
                <c:pt idx="16">
                  <c:v>53.19</c:v>
                </c:pt>
                <c:pt idx="17">
                  <c:v>65.150000000000006</c:v>
                </c:pt>
                <c:pt idx="18">
                  <c:v>72.86</c:v>
                </c:pt>
                <c:pt idx="19">
                  <c:v>85.86</c:v>
                </c:pt>
                <c:pt idx="20">
                  <c:v>73.58</c:v>
                </c:pt>
                <c:pt idx="21">
                  <c:v>60.98</c:v>
                </c:pt>
                <c:pt idx="22">
                  <c:v>58.5</c:v>
                </c:pt>
                <c:pt idx="23">
                  <c:v>57.41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054168"/>
        <c:axId val="430053776"/>
      </c:lineChart>
      <c:catAx>
        <c:axId val="430052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053384"/>
        <c:crosses val="autoZero"/>
        <c:auto val="1"/>
        <c:lblAlgn val="ctr"/>
        <c:lblOffset val="100"/>
        <c:noMultiLvlLbl val="0"/>
      </c:catAx>
      <c:valAx>
        <c:axId val="430053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052992"/>
        <c:crosses val="autoZero"/>
        <c:crossBetween val="between"/>
      </c:valAx>
      <c:valAx>
        <c:axId val="430053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054168"/>
        <c:crosses val="max"/>
        <c:crossBetween val="between"/>
      </c:valAx>
      <c:catAx>
        <c:axId val="430054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005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44279</v>
          </cell>
        </row>
        <row r="5">
          <cell r="C5" t="str">
            <v>LIDA2</v>
          </cell>
        </row>
        <row r="26">
          <cell r="C26">
            <v>1347.1219999999998</v>
          </cell>
        </row>
        <row r="27">
          <cell r="C27">
            <v>528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475.87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210.53699999999998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54.697999999999993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1903</v>
          </cell>
        </row>
        <row r="46">
          <cell r="C46">
            <v>0</v>
          </cell>
        </row>
        <row r="47">
          <cell r="C47">
            <v>603.83100000000002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57.07</v>
          </cell>
          <cell r="C7">
            <v>51.42</v>
          </cell>
          <cell r="D7">
            <v>49.11</v>
          </cell>
          <cell r="E7">
            <v>39.299999999999997</v>
          </cell>
          <cell r="F7">
            <v>5</v>
          </cell>
          <cell r="G7">
            <v>5</v>
          </cell>
          <cell r="H7">
            <v>66.77</v>
          </cell>
          <cell r="I7">
            <v>77.209999999999994</v>
          </cell>
          <cell r="J7">
            <v>70.28</v>
          </cell>
          <cell r="K7">
            <v>58.36</v>
          </cell>
          <cell r="L7">
            <v>50.66</v>
          </cell>
          <cell r="M7">
            <v>52.6</v>
          </cell>
          <cell r="N7">
            <v>53.04</v>
          </cell>
          <cell r="O7">
            <v>49.77</v>
          </cell>
          <cell r="P7">
            <v>51.9</v>
          </cell>
          <cell r="Q7">
            <v>54.43</v>
          </cell>
          <cell r="R7">
            <v>53.19</v>
          </cell>
          <cell r="S7">
            <v>65.150000000000006</v>
          </cell>
          <cell r="T7">
            <v>72.86</v>
          </cell>
          <cell r="U7">
            <v>85.86</v>
          </cell>
          <cell r="V7">
            <v>73.58</v>
          </cell>
          <cell r="W7">
            <v>60.98</v>
          </cell>
          <cell r="X7">
            <v>58.5</v>
          </cell>
          <cell r="Y7">
            <v>57.41</v>
          </cell>
        </row>
        <row r="12">
          <cell r="B12">
            <v>40</v>
          </cell>
          <cell r="C12">
            <v>56</v>
          </cell>
          <cell r="D12">
            <v>56</v>
          </cell>
          <cell r="E12">
            <v>56</v>
          </cell>
          <cell r="F12">
            <v>56</v>
          </cell>
          <cell r="G12">
            <v>56</v>
          </cell>
          <cell r="H12">
            <v>56</v>
          </cell>
        </row>
        <row r="13">
          <cell r="B13">
            <v>40</v>
          </cell>
          <cell r="C13">
            <v>56</v>
          </cell>
          <cell r="D13">
            <v>56</v>
          </cell>
          <cell r="E13">
            <v>56</v>
          </cell>
          <cell r="F13">
            <v>40.762</v>
          </cell>
          <cell r="G13">
            <v>27.36</v>
          </cell>
          <cell r="H13">
            <v>56</v>
          </cell>
        </row>
        <row r="17">
          <cell r="B17">
            <v>25</v>
          </cell>
          <cell r="C17">
            <v>37</v>
          </cell>
          <cell r="D17">
            <v>21</v>
          </cell>
          <cell r="E17">
            <v>21</v>
          </cell>
          <cell r="H17">
            <v>37</v>
          </cell>
        </row>
        <row r="18">
          <cell r="B18">
            <v>25</v>
          </cell>
          <cell r="C18">
            <v>37</v>
          </cell>
          <cell r="D18">
            <v>20</v>
          </cell>
          <cell r="E18">
            <v>20</v>
          </cell>
          <cell r="H18">
            <v>37</v>
          </cell>
        </row>
        <row r="20">
          <cell r="B20">
            <v>45</v>
          </cell>
          <cell r="C20">
            <v>45</v>
          </cell>
          <cell r="H20">
            <v>23</v>
          </cell>
        </row>
        <row r="23">
          <cell r="B23">
            <v>110</v>
          </cell>
          <cell r="C23">
            <v>110</v>
          </cell>
          <cell r="H23">
            <v>26</v>
          </cell>
        </row>
        <row r="26">
          <cell r="D26">
            <v>101</v>
          </cell>
          <cell r="E26">
            <v>101</v>
          </cell>
        </row>
        <row r="28">
          <cell r="D28">
            <v>163</v>
          </cell>
          <cell r="E28">
            <v>163</v>
          </cell>
        </row>
        <row r="59">
          <cell r="B59">
            <v>18.981000000000002</v>
          </cell>
          <cell r="C59">
            <v>16.198999999999998</v>
          </cell>
          <cell r="D59">
            <v>18.376999999999999</v>
          </cell>
          <cell r="E59">
            <v>18.253999999999998</v>
          </cell>
          <cell r="H59">
            <v>12.776</v>
          </cell>
          <cell r="I59">
            <v>7.8579999999999997</v>
          </cell>
          <cell r="J59">
            <v>6.89</v>
          </cell>
          <cell r="K59">
            <v>17.78</v>
          </cell>
          <cell r="L59">
            <v>11.84</v>
          </cell>
          <cell r="M59">
            <v>18.006</v>
          </cell>
          <cell r="N59">
            <v>18.027000000000001</v>
          </cell>
          <cell r="O59">
            <v>13.141</v>
          </cell>
          <cell r="P59">
            <v>9.3620000000000001</v>
          </cell>
          <cell r="Q59">
            <v>10.56</v>
          </cell>
          <cell r="R59">
            <v>23.770000000000003</v>
          </cell>
          <cell r="S59">
            <v>17.942</v>
          </cell>
          <cell r="T59">
            <v>36.680999999999997</v>
          </cell>
          <cell r="U59">
            <v>67.832000000000008</v>
          </cell>
          <cell r="V59">
            <v>46.953999999999994</v>
          </cell>
          <cell r="W59">
            <v>29.196999999999996</v>
          </cell>
          <cell r="X59">
            <v>31.811</v>
          </cell>
          <cell r="Y59">
            <v>23.631999999999998</v>
          </cell>
        </row>
        <row r="66">
          <cell r="B66">
            <v>132</v>
          </cell>
          <cell r="C66">
            <v>76</v>
          </cell>
          <cell r="T66">
            <v>0.54699999999999993</v>
          </cell>
          <cell r="U66">
            <v>0.84499999999999997</v>
          </cell>
          <cell r="V66">
            <v>0.55799999999999994</v>
          </cell>
          <cell r="W66">
            <v>0.27799999999999997</v>
          </cell>
          <cell r="X66">
            <v>0.309</v>
          </cell>
        </row>
      </sheetData>
      <sheetData sheetId="17"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H25">
            <v>235</v>
          </cell>
        </row>
        <row r="59">
          <cell r="B59">
            <v>17.044</v>
          </cell>
          <cell r="C59">
            <v>14.699000000000002</v>
          </cell>
          <cell r="D59">
            <v>16.891000000000002</v>
          </cell>
          <cell r="E59">
            <v>16.765999999999998</v>
          </cell>
          <cell r="F59">
            <v>95.216000000000008</v>
          </cell>
          <cell r="G59">
            <v>81.864999999999995</v>
          </cell>
          <cell r="H59">
            <v>10.952</v>
          </cell>
          <cell r="I59">
            <v>5.0309999999999997</v>
          </cell>
          <cell r="J59">
            <v>3.8200000000000003</v>
          </cell>
          <cell r="K59">
            <v>15.18</v>
          </cell>
          <cell r="L59">
            <v>8.44</v>
          </cell>
          <cell r="M59">
            <v>14.286999999999999</v>
          </cell>
          <cell r="N59">
            <v>16.125999999999998</v>
          </cell>
          <cell r="O59">
            <v>11.696</v>
          </cell>
          <cell r="P59">
            <v>7.0159999999999991</v>
          </cell>
          <cell r="Q59">
            <v>7.5009999999999994</v>
          </cell>
          <cell r="R59">
            <v>18.988</v>
          </cell>
          <cell r="S59">
            <v>13.776</v>
          </cell>
          <cell r="T59">
            <v>35.748000000000005</v>
          </cell>
          <cell r="U59">
            <v>67.216999999999999</v>
          </cell>
          <cell r="V59">
            <v>44.966999999999999</v>
          </cell>
          <cell r="W59">
            <v>27.677</v>
          </cell>
          <cell r="X59">
            <v>30.729999999999997</v>
          </cell>
          <cell r="Y59">
            <v>22.198</v>
          </cell>
        </row>
        <row r="66">
          <cell r="B66">
            <v>1.9369999999999998</v>
          </cell>
          <cell r="C66">
            <v>1.5</v>
          </cell>
          <cell r="D66">
            <v>1.486</v>
          </cell>
          <cell r="E66">
            <v>1.488</v>
          </cell>
          <cell r="F66">
            <v>1.5459999999999998</v>
          </cell>
          <cell r="G66">
            <v>1.4950000000000001</v>
          </cell>
          <cell r="H66">
            <v>1.8239999999999998</v>
          </cell>
          <cell r="I66">
            <v>2.827</v>
          </cell>
          <cell r="J66">
            <v>3.07</v>
          </cell>
          <cell r="K66">
            <v>2.6</v>
          </cell>
          <cell r="L66">
            <v>3.4</v>
          </cell>
          <cell r="M66">
            <v>3.7190000000000003</v>
          </cell>
          <cell r="N66">
            <v>1.901</v>
          </cell>
          <cell r="O66">
            <v>1.4450000000000001</v>
          </cell>
          <cell r="P66">
            <v>2.3460000000000001</v>
          </cell>
          <cell r="Q66">
            <v>3.0590000000000002</v>
          </cell>
          <cell r="R66">
            <v>4.782</v>
          </cell>
          <cell r="S66">
            <v>4.1660000000000004</v>
          </cell>
          <cell r="T66">
            <v>1.48</v>
          </cell>
          <cell r="U66">
            <v>1.46</v>
          </cell>
          <cell r="V66">
            <v>2.5449999999999999</v>
          </cell>
          <cell r="W66">
            <v>1.798</v>
          </cell>
          <cell r="X66">
            <v>1.3900000000000001</v>
          </cell>
          <cell r="Y66">
            <v>1.4339999999999999</v>
          </cell>
        </row>
      </sheetData>
      <sheetData sheetId="18">
        <row r="7">
          <cell r="B7">
            <v>57.07</v>
          </cell>
          <cell r="C7">
            <v>51.42</v>
          </cell>
          <cell r="D7">
            <v>49.11</v>
          </cell>
          <cell r="E7">
            <v>39.299999999999997</v>
          </cell>
          <cell r="F7">
            <v>5</v>
          </cell>
          <cell r="G7">
            <v>5</v>
          </cell>
          <cell r="H7">
            <v>66.77</v>
          </cell>
          <cell r="I7">
            <v>77.209999999999994</v>
          </cell>
          <cell r="J7">
            <v>70.28</v>
          </cell>
          <cell r="K7">
            <v>58.36</v>
          </cell>
          <cell r="L7">
            <v>50.66</v>
          </cell>
          <cell r="M7">
            <v>52.6</v>
          </cell>
          <cell r="N7">
            <v>53.04</v>
          </cell>
          <cell r="O7">
            <v>49.77</v>
          </cell>
          <cell r="P7">
            <v>51.9</v>
          </cell>
          <cell r="Q7">
            <v>54.43</v>
          </cell>
          <cell r="R7">
            <v>53.19</v>
          </cell>
          <cell r="S7">
            <v>65.150000000000006</v>
          </cell>
          <cell r="T7">
            <v>72.86</v>
          </cell>
          <cell r="U7">
            <v>85.86</v>
          </cell>
          <cell r="V7">
            <v>73.58</v>
          </cell>
          <cell r="W7">
            <v>60.98</v>
          </cell>
          <cell r="X7">
            <v>58.5</v>
          </cell>
          <cell r="Y7">
            <v>57.41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LIG_MEGALOPOLIS</v>
          </cell>
        </row>
        <row r="11">
          <cell r="A11" t="str">
            <v>LIG_MELITIS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44274</v>
          </cell>
        </row>
        <row r="4">
          <cell r="B4">
            <v>44274</v>
          </cell>
        </row>
        <row r="5">
          <cell r="B5">
            <v>44274</v>
          </cell>
        </row>
        <row r="6">
          <cell r="B6">
            <v>44274</v>
          </cell>
        </row>
        <row r="7">
          <cell r="B7">
            <v>44274</v>
          </cell>
        </row>
        <row r="8">
          <cell r="B8">
            <v>44274</v>
          </cell>
        </row>
        <row r="9">
          <cell r="B9">
            <v>44274</v>
          </cell>
        </row>
        <row r="10">
          <cell r="B10">
            <v>44274</v>
          </cell>
        </row>
        <row r="11">
          <cell r="B11">
            <v>44274</v>
          </cell>
        </row>
        <row r="12">
          <cell r="B12">
            <v>44274</v>
          </cell>
        </row>
        <row r="13">
          <cell r="B13">
            <v>44274</v>
          </cell>
        </row>
        <row r="14">
          <cell r="B14">
            <v>44274</v>
          </cell>
        </row>
        <row r="15">
          <cell r="B15">
            <v>44274</v>
          </cell>
        </row>
        <row r="16">
          <cell r="B16">
            <v>44274</v>
          </cell>
        </row>
      </sheetData>
      <sheetData sheetId="41">
        <row r="2">
          <cell r="C2">
            <v>44280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666.75459999999998</v>
          </cell>
          <cell r="J12">
            <v>666.755</v>
          </cell>
          <cell r="K12">
            <v>666.755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435.98099999999999</v>
      </c>
      <c r="C4" s="18">
        <v>433.19900000000001</v>
      </c>
      <c r="D4" s="18">
        <v>435.37700000000001</v>
      </c>
      <c r="E4" s="18">
        <v>435.25399999999996</v>
      </c>
      <c r="F4" s="18">
        <v>96.762</v>
      </c>
      <c r="G4" s="18">
        <v>83.36</v>
      </c>
      <c r="H4" s="18">
        <v>247.77599999999998</v>
      </c>
      <c r="I4" s="18">
        <v>7.8579999999999997</v>
      </c>
      <c r="J4" s="18">
        <v>6.89</v>
      </c>
      <c r="K4" s="18">
        <v>17.78</v>
      </c>
      <c r="L4" s="18">
        <v>11.84</v>
      </c>
      <c r="M4" s="18">
        <v>18.006</v>
      </c>
      <c r="N4" s="18">
        <v>18.027000000000001</v>
      </c>
      <c r="O4" s="18">
        <v>13.141</v>
      </c>
      <c r="P4" s="18">
        <v>9.3620000000000001</v>
      </c>
      <c r="Q4" s="18">
        <v>10.56</v>
      </c>
      <c r="R4" s="18">
        <v>23.770000000000003</v>
      </c>
      <c r="S4" s="18">
        <v>17.942</v>
      </c>
      <c r="T4" s="18">
        <v>37.227999999999994</v>
      </c>
      <c r="U4" s="18">
        <v>68.677000000000007</v>
      </c>
      <c r="V4" s="18">
        <v>47.511999999999993</v>
      </c>
      <c r="W4" s="18">
        <v>29.474999999999994</v>
      </c>
      <c r="X4" s="18">
        <v>32.120000000000005</v>
      </c>
      <c r="Y4" s="18">
        <v>23.631999999999998</v>
      </c>
      <c r="Z4" s="19"/>
      <c r="AA4" s="20">
        <f>SUM(B4:Z4)</f>
        <v>2561.5290000000005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57.07</v>
      </c>
      <c r="C7" s="28">
        <v>51.42</v>
      </c>
      <c r="D7" s="28">
        <v>49.11</v>
      </c>
      <c r="E7" s="28">
        <v>39.299999999999997</v>
      </c>
      <c r="F7" s="28">
        <v>5</v>
      </c>
      <c r="G7" s="28">
        <v>5</v>
      </c>
      <c r="H7" s="28">
        <v>66.77</v>
      </c>
      <c r="I7" s="28">
        <v>77.209999999999994</v>
      </c>
      <c r="J7" s="28">
        <v>70.28</v>
      </c>
      <c r="K7" s="28">
        <v>58.36</v>
      </c>
      <c r="L7" s="28">
        <v>50.66</v>
      </c>
      <c r="M7" s="28">
        <v>52.6</v>
      </c>
      <c r="N7" s="28">
        <v>53.04</v>
      </c>
      <c r="O7" s="28">
        <v>49.77</v>
      </c>
      <c r="P7" s="28">
        <v>51.9</v>
      </c>
      <c r="Q7" s="28">
        <v>54.43</v>
      </c>
      <c r="R7" s="28">
        <v>53.19</v>
      </c>
      <c r="S7" s="28">
        <v>65.150000000000006</v>
      </c>
      <c r="T7" s="28">
        <v>72.86</v>
      </c>
      <c r="U7" s="28">
        <v>85.86</v>
      </c>
      <c r="V7" s="28">
        <v>73.58</v>
      </c>
      <c r="W7" s="28">
        <v>60.98</v>
      </c>
      <c r="X7" s="28">
        <v>58.5</v>
      </c>
      <c r="Y7" s="28">
        <v>57.41</v>
      </c>
      <c r="Z7" s="29"/>
      <c r="AA7" s="30">
        <f>IF(SUM(GR_MAINLAND_MCP_SUM_SELL)&lt;&gt;0,AVERAGEIF(GR_MAINLAND_MCP_SUM_SELL,"&lt;&gt;"""),"")</f>
        <v>54.977083333333326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285</v>
      </c>
      <c r="C10" s="42">
        <v>341</v>
      </c>
      <c r="D10" s="42">
        <v>153</v>
      </c>
      <c r="E10" s="42">
        <v>153</v>
      </c>
      <c r="F10" s="42">
        <v>96.762</v>
      </c>
      <c r="G10" s="42">
        <v>83.36</v>
      </c>
      <c r="H10" s="42">
        <v>235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1347.1219999999998</v>
      </c>
    </row>
    <row r="11" spans="1:27" ht="24.95" customHeight="1" x14ac:dyDescent="0.2">
      <c r="A11" s="45" t="s">
        <v>7</v>
      </c>
      <c r="B11" s="46"/>
      <c r="C11" s="47"/>
      <c r="D11" s="47">
        <v>264</v>
      </c>
      <c r="E11" s="47">
        <v>264</v>
      </c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528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18.981000000000002</v>
      </c>
      <c r="C13" s="52">
        <v>16.198999999999998</v>
      </c>
      <c r="D13" s="52">
        <v>18.376999999999999</v>
      </c>
      <c r="E13" s="52">
        <v>18.253999999999998</v>
      </c>
      <c r="F13" s="52"/>
      <c r="G13" s="52"/>
      <c r="H13" s="52">
        <v>12.776</v>
      </c>
      <c r="I13" s="52">
        <v>7.8579999999999997</v>
      </c>
      <c r="J13" s="52">
        <v>6.89</v>
      </c>
      <c r="K13" s="52">
        <v>17.78</v>
      </c>
      <c r="L13" s="52">
        <v>11.84</v>
      </c>
      <c r="M13" s="52">
        <v>18.006</v>
      </c>
      <c r="N13" s="52">
        <v>18.027000000000001</v>
      </c>
      <c r="O13" s="52">
        <v>13.141</v>
      </c>
      <c r="P13" s="52">
        <v>9.3620000000000001</v>
      </c>
      <c r="Q13" s="52">
        <v>10.56</v>
      </c>
      <c r="R13" s="52">
        <v>23.770000000000003</v>
      </c>
      <c r="S13" s="52">
        <v>17.942</v>
      </c>
      <c r="T13" s="52">
        <v>36.680999999999997</v>
      </c>
      <c r="U13" s="52">
        <v>67.832000000000008</v>
      </c>
      <c r="V13" s="52">
        <v>46.953999999999994</v>
      </c>
      <c r="W13" s="52">
        <v>29.196999999999996</v>
      </c>
      <c r="X13" s="52">
        <v>31.811</v>
      </c>
      <c r="Y13" s="52">
        <v>23.631999999999998</v>
      </c>
      <c r="Z13" s="53"/>
      <c r="AA13" s="54">
        <f>SUM(B13:Z13)</f>
        <v>475.87</v>
      </c>
    </row>
    <row r="14" spans="1:27" ht="30" customHeight="1" thickBot="1" x14ac:dyDescent="0.25">
      <c r="A14" s="55" t="s">
        <v>10</v>
      </c>
      <c r="B14" s="56">
        <f>IF(LEN(B$2)&gt;0,SUM(B10:B13),"")</f>
        <v>303.98099999999999</v>
      </c>
      <c r="C14" s="57">
        <f t="shared" ref="C14:Z14" si="0">IF(LEN(C$2)&gt;0,SUM(C10:C13),"")</f>
        <v>357.19900000000001</v>
      </c>
      <c r="D14" s="57">
        <f t="shared" si="0"/>
        <v>435.37700000000001</v>
      </c>
      <c r="E14" s="57">
        <f t="shared" si="0"/>
        <v>435.25400000000002</v>
      </c>
      <c r="F14" s="57">
        <f t="shared" si="0"/>
        <v>96.762</v>
      </c>
      <c r="G14" s="57">
        <f t="shared" si="0"/>
        <v>83.36</v>
      </c>
      <c r="H14" s="57">
        <f t="shared" si="0"/>
        <v>247.77600000000001</v>
      </c>
      <c r="I14" s="57">
        <f t="shared" si="0"/>
        <v>7.8579999999999997</v>
      </c>
      <c r="J14" s="57">
        <f t="shared" si="0"/>
        <v>6.89</v>
      </c>
      <c r="K14" s="57">
        <f t="shared" si="0"/>
        <v>17.78</v>
      </c>
      <c r="L14" s="57">
        <f t="shared" si="0"/>
        <v>11.84</v>
      </c>
      <c r="M14" s="57">
        <f t="shared" si="0"/>
        <v>18.006</v>
      </c>
      <c r="N14" s="57">
        <f t="shared" si="0"/>
        <v>18.027000000000001</v>
      </c>
      <c r="O14" s="57">
        <f t="shared" si="0"/>
        <v>13.141</v>
      </c>
      <c r="P14" s="57">
        <f t="shared" si="0"/>
        <v>9.3620000000000001</v>
      </c>
      <c r="Q14" s="57">
        <f t="shared" si="0"/>
        <v>10.56</v>
      </c>
      <c r="R14" s="57">
        <f t="shared" si="0"/>
        <v>23.770000000000003</v>
      </c>
      <c r="S14" s="57">
        <f t="shared" si="0"/>
        <v>17.942</v>
      </c>
      <c r="T14" s="57">
        <f t="shared" si="0"/>
        <v>36.680999999999997</v>
      </c>
      <c r="U14" s="57">
        <f t="shared" si="0"/>
        <v>67.832000000000008</v>
      </c>
      <c r="V14" s="57">
        <f t="shared" si="0"/>
        <v>46.953999999999994</v>
      </c>
      <c r="W14" s="57">
        <f t="shared" si="0"/>
        <v>29.196999999999996</v>
      </c>
      <c r="X14" s="57">
        <f t="shared" si="0"/>
        <v>31.811</v>
      </c>
      <c r="Y14" s="57">
        <f t="shared" si="0"/>
        <v>23.631999999999998</v>
      </c>
      <c r="Z14" s="58" t="str">
        <f t="shared" si="0"/>
        <v/>
      </c>
      <c r="AA14" s="59">
        <f>SUM(AA9:AA13)</f>
        <v>2350.9919999999997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132</v>
      </c>
      <c r="C19" s="76">
        <v>76</v>
      </c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0.54699999999999993</v>
      </c>
      <c r="U19" s="76">
        <v>0.84499999999999997</v>
      </c>
      <c r="V19" s="76">
        <v>0.55799999999999994</v>
      </c>
      <c r="W19" s="76">
        <v>0.27799999999999997</v>
      </c>
      <c r="X19" s="76">
        <v>0.309</v>
      </c>
      <c r="Y19" s="76"/>
      <c r="Z19" s="73"/>
      <c r="AA19" s="74">
        <f>SUM(B19:Z19)</f>
        <v>210.53699999999998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132</v>
      </c>
      <c r="C22" s="83">
        <f t="shared" ref="C22:Z22" si="1">IF(LEN(C$2)&gt;0,SUM(C17:C21),"")</f>
        <v>76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0.54699999999999993</v>
      </c>
      <c r="U22" s="83">
        <f t="shared" si="1"/>
        <v>0.84499999999999997</v>
      </c>
      <c r="V22" s="83">
        <f t="shared" si="1"/>
        <v>0.55799999999999994</v>
      </c>
      <c r="W22" s="83">
        <f t="shared" si="1"/>
        <v>0.27799999999999997</v>
      </c>
      <c r="X22" s="83">
        <f t="shared" si="1"/>
        <v>0.309</v>
      </c>
      <c r="Y22" s="83">
        <f t="shared" si="1"/>
        <v>0</v>
      </c>
      <c r="Z22" s="84" t="str">
        <f t="shared" si="1"/>
        <v/>
      </c>
      <c r="AA22" s="85">
        <f>SUM(AA17:AA21)</f>
        <v>210.53699999999998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435.98099999999999</v>
      </c>
      <c r="C26" s="72">
        <v>433.19900000000001</v>
      </c>
      <c r="D26" s="72">
        <v>435.37700000000001</v>
      </c>
      <c r="E26" s="72">
        <v>435.25400000000002</v>
      </c>
      <c r="F26" s="72">
        <v>96.762</v>
      </c>
      <c r="G26" s="72">
        <v>83.36</v>
      </c>
      <c r="H26" s="72">
        <v>247.77600000000001</v>
      </c>
      <c r="I26" s="72">
        <v>7.8579999999999997</v>
      </c>
      <c r="J26" s="72">
        <v>6.89</v>
      </c>
      <c r="K26" s="72">
        <v>17.78</v>
      </c>
      <c r="L26" s="72">
        <v>11.84</v>
      </c>
      <c r="M26" s="72">
        <v>18.006</v>
      </c>
      <c r="N26" s="72">
        <v>18.027000000000001</v>
      </c>
      <c r="O26" s="72">
        <v>13.141</v>
      </c>
      <c r="P26" s="72">
        <v>9.3620000000000001</v>
      </c>
      <c r="Q26" s="72">
        <v>10.56</v>
      </c>
      <c r="R26" s="72">
        <v>23.77</v>
      </c>
      <c r="S26" s="72">
        <v>17.942</v>
      </c>
      <c r="T26" s="72">
        <v>37.228000000000002</v>
      </c>
      <c r="U26" s="72">
        <v>68.677000000000007</v>
      </c>
      <c r="V26" s="72">
        <v>47.512</v>
      </c>
      <c r="W26" s="72">
        <v>29.475000000000001</v>
      </c>
      <c r="X26" s="72">
        <v>32.119999999999997</v>
      </c>
      <c r="Y26" s="72">
        <v>23.632000000000001</v>
      </c>
      <c r="Z26" s="73"/>
      <c r="AA26" s="74">
        <f>SUM(B26:Z26)</f>
        <v>2561.5290000000005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435.98099999999999</v>
      </c>
      <c r="C28" s="57">
        <f t="shared" ref="C28:Z28" si="2">IF(LEN(C$2)&gt;0,SUM(C25:C27),"")</f>
        <v>433.19900000000001</v>
      </c>
      <c r="D28" s="57">
        <f t="shared" si="2"/>
        <v>435.37700000000001</v>
      </c>
      <c r="E28" s="57">
        <f t="shared" si="2"/>
        <v>435.25400000000002</v>
      </c>
      <c r="F28" s="57">
        <f t="shared" si="2"/>
        <v>96.762</v>
      </c>
      <c r="G28" s="57">
        <f t="shared" si="2"/>
        <v>83.36</v>
      </c>
      <c r="H28" s="57">
        <f t="shared" si="2"/>
        <v>247.77600000000001</v>
      </c>
      <c r="I28" s="57">
        <f t="shared" si="2"/>
        <v>7.8579999999999997</v>
      </c>
      <c r="J28" s="57">
        <f t="shared" si="2"/>
        <v>6.89</v>
      </c>
      <c r="K28" s="57">
        <f t="shared" si="2"/>
        <v>17.78</v>
      </c>
      <c r="L28" s="57">
        <f t="shared" si="2"/>
        <v>11.84</v>
      </c>
      <c r="M28" s="57">
        <f t="shared" si="2"/>
        <v>18.006</v>
      </c>
      <c r="N28" s="57">
        <f t="shared" si="2"/>
        <v>18.027000000000001</v>
      </c>
      <c r="O28" s="57">
        <f t="shared" si="2"/>
        <v>13.141</v>
      </c>
      <c r="P28" s="57">
        <f t="shared" si="2"/>
        <v>9.3620000000000001</v>
      </c>
      <c r="Q28" s="57">
        <f t="shared" si="2"/>
        <v>10.56</v>
      </c>
      <c r="R28" s="57">
        <f t="shared" si="2"/>
        <v>23.77</v>
      </c>
      <c r="S28" s="57">
        <f t="shared" si="2"/>
        <v>17.942</v>
      </c>
      <c r="T28" s="57">
        <f t="shared" si="2"/>
        <v>37.228000000000002</v>
      </c>
      <c r="U28" s="57">
        <f t="shared" si="2"/>
        <v>68.677000000000007</v>
      </c>
      <c r="V28" s="57">
        <f t="shared" si="2"/>
        <v>47.512</v>
      </c>
      <c r="W28" s="57">
        <f t="shared" si="2"/>
        <v>29.475000000000001</v>
      </c>
      <c r="X28" s="57">
        <f t="shared" si="2"/>
        <v>32.119999999999997</v>
      </c>
      <c r="Y28" s="57">
        <f t="shared" si="2"/>
        <v>23.632000000000001</v>
      </c>
      <c r="Z28" s="58" t="str">
        <f t="shared" si="2"/>
        <v/>
      </c>
      <c r="AA28" s="59">
        <f>SUM(AA25:AA27)</f>
        <v>2561.5290000000005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435.98099999999999</v>
      </c>
      <c r="C47" s="83">
        <f t="shared" ref="C47:Z47" si="8">IF(LEN(C$2)&gt;0,C14+C22+C36,"")</f>
        <v>433.19900000000001</v>
      </c>
      <c r="D47" s="83">
        <f t="shared" si="8"/>
        <v>435.37700000000001</v>
      </c>
      <c r="E47" s="83">
        <f t="shared" si="8"/>
        <v>435.25400000000002</v>
      </c>
      <c r="F47" s="83">
        <f t="shared" si="8"/>
        <v>96.762</v>
      </c>
      <c r="G47" s="83">
        <f t="shared" si="8"/>
        <v>83.36</v>
      </c>
      <c r="H47" s="83">
        <f t="shared" si="8"/>
        <v>247.77600000000001</v>
      </c>
      <c r="I47" s="83">
        <f t="shared" si="8"/>
        <v>7.8579999999999997</v>
      </c>
      <c r="J47" s="83">
        <f t="shared" si="8"/>
        <v>6.89</v>
      </c>
      <c r="K47" s="83">
        <f t="shared" si="8"/>
        <v>17.78</v>
      </c>
      <c r="L47" s="83">
        <f t="shared" si="8"/>
        <v>11.84</v>
      </c>
      <c r="M47" s="83">
        <f t="shared" si="8"/>
        <v>18.006</v>
      </c>
      <c r="N47" s="83">
        <f t="shared" si="8"/>
        <v>18.027000000000001</v>
      </c>
      <c r="O47" s="83">
        <f t="shared" si="8"/>
        <v>13.141</v>
      </c>
      <c r="P47" s="83">
        <f t="shared" si="8"/>
        <v>9.3620000000000001</v>
      </c>
      <c r="Q47" s="83">
        <f t="shared" si="8"/>
        <v>10.56</v>
      </c>
      <c r="R47" s="83">
        <f t="shared" si="8"/>
        <v>23.770000000000003</v>
      </c>
      <c r="S47" s="83">
        <f t="shared" si="8"/>
        <v>17.942</v>
      </c>
      <c r="T47" s="83">
        <f t="shared" si="8"/>
        <v>37.227999999999994</v>
      </c>
      <c r="U47" s="83">
        <f t="shared" si="8"/>
        <v>68.677000000000007</v>
      </c>
      <c r="V47" s="83">
        <f t="shared" si="8"/>
        <v>47.511999999999993</v>
      </c>
      <c r="W47" s="83">
        <f t="shared" si="8"/>
        <v>29.474999999999994</v>
      </c>
      <c r="X47" s="83">
        <f t="shared" si="8"/>
        <v>32.119999999999997</v>
      </c>
      <c r="Y47" s="83">
        <f t="shared" si="8"/>
        <v>23.631999999999998</v>
      </c>
      <c r="Z47" s="84" t="str">
        <f t="shared" si="8"/>
        <v/>
      </c>
      <c r="AA47" s="100">
        <f>SUM(B47:Z47)</f>
        <v>2561.5290000000005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435.98099999999994</v>
      </c>
      <c r="C4" s="18">
        <v>433.19899999999996</v>
      </c>
      <c r="D4" s="18">
        <v>435.37700000000001</v>
      </c>
      <c r="E4" s="18">
        <v>435.25400000000002</v>
      </c>
      <c r="F4" s="18">
        <v>96.762000000000015</v>
      </c>
      <c r="G4" s="18">
        <v>83.36</v>
      </c>
      <c r="H4" s="18">
        <v>247.77599999999998</v>
      </c>
      <c r="I4" s="18">
        <v>7.8579999999999997</v>
      </c>
      <c r="J4" s="18">
        <v>6.8900000000000006</v>
      </c>
      <c r="K4" s="18">
        <v>17.78</v>
      </c>
      <c r="L4" s="18">
        <v>11.840000000000002</v>
      </c>
      <c r="M4" s="18">
        <v>18.006</v>
      </c>
      <c r="N4" s="18">
        <v>18.026999999999997</v>
      </c>
      <c r="O4" s="18">
        <v>13.140999999999998</v>
      </c>
      <c r="P4" s="18">
        <v>9.3620000000000001</v>
      </c>
      <c r="Q4" s="18">
        <v>10.56</v>
      </c>
      <c r="R4" s="18">
        <v>23.77</v>
      </c>
      <c r="S4" s="18">
        <v>17.942</v>
      </c>
      <c r="T4" s="18">
        <v>37.228000000000002</v>
      </c>
      <c r="U4" s="18">
        <v>68.677000000000007</v>
      </c>
      <c r="V4" s="18">
        <v>47.511999999999993</v>
      </c>
      <c r="W4" s="18">
        <v>29.474999999999998</v>
      </c>
      <c r="X4" s="18">
        <v>32.119999999999997</v>
      </c>
      <c r="Y4" s="18">
        <v>23.632000000000001</v>
      </c>
      <c r="Z4" s="19"/>
      <c r="AA4" s="20">
        <f>SUM(B4:Z4)</f>
        <v>2561.529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57.07</v>
      </c>
      <c r="C7" s="28">
        <v>51.42</v>
      </c>
      <c r="D7" s="28">
        <v>49.11</v>
      </c>
      <c r="E7" s="28">
        <v>39.299999999999997</v>
      </c>
      <c r="F7" s="28">
        <v>5</v>
      </c>
      <c r="G7" s="28">
        <v>5</v>
      </c>
      <c r="H7" s="28">
        <v>66.77</v>
      </c>
      <c r="I7" s="28">
        <v>77.209999999999994</v>
      </c>
      <c r="J7" s="28">
        <v>70.28</v>
      </c>
      <c r="K7" s="28">
        <v>58.36</v>
      </c>
      <c r="L7" s="28">
        <v>50.66</v>
      </c>
      <c r="M7" s="28">
        <v>52.6</v>
      </c>
      <c r="N7" s="28">
        <v>53.04</v>
      </c>
      <c r="O7" s="28">
        <v>49.77</v>
      </c>
      <c r="P7" s="28">
        <v>51.9</v>
      </c>
      <c r="Q7" s="28">
        <v>54.43</v>
      </c>
      <c r="R7" s="28">
        <v>53.19</v>
      </c>
      <c r="S7" s="28">
        <v>65.150000000000006</v>
      </c>
      <c r="T7" s="28">
        <v>72.86</v>
      </c>
      <c r="U7" s="28">
        <v>85.86</v>
      </c>
      <c r="V7" s="28">
        <v>73.58</v>
      </c>
      <c r="W7" s="28">
        <v>60.98</v>
      </c>
      <c r="X7" s="28">
        <v>58.5</v>
      </c>
      <c r="Y7" s="28">
        <v>57.41</v>
      </c>
      <c r="Z7" s="29"/>
      <c r="AA7" s="30">
        <v>54.977083333333326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417</v>
      </c>
      <c r="C11" s="47">
        <v>417</v>
      </c>
      <c r="D11" s="47">
        <v>417</v>
      </c>
      <c r="E11" s="47">
        <v>417</v>
      </c>
      <c r="F11" s="47"/>
      <c r="G11" s="47"/>
      <c r="H11" s="47">
        <v>235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1903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17.044</v>
      </c>
      <c r="C13" s="52">
        <v>14.699000000000002</v>
      </c>
      <c r="D13" s="52">
        <v>16.891000000000002</v>
      </c>
      <c r="E13" s="52">
        <v>16.765999999999998</v>
      </c>
      <c r="F13" s="52">
        <v>95.216000000000008</v>
      </c>
      <c r="G13" s="52">
        <v>81.864999999999995</v>
      </c>
      <c r="H13" s="52">
        <v>10.952</v>
      </c>
      <c r="I13" s="52">
        <v>5.0309999999999997</v>
      </c>
      <c r="J13" s="52">
        <v>3.8200000000000003</v>
      </c>
      <c r="K13" s="52">
        <v>15.18</v>
      </c>
      <c r="L13" s="52">
        <v>8.44</v>
      </c>
      <c r="M13" s="52">
        <v>14.286999999999999</v>
      </c>
      <c r="N13" s="52">
        <v>16.125999999999998</v>
      </c>
      <c r="O13" s="52">
        <v>11.696</v>
      </c>
      <c r="P13" s="52">
        <v>7.0159999999999991</v>
      </c>
      <c r="Q13" s="52">
        <v>7.5009999999999994</v>
      </c>
      <c r="R13" s="52">
        <v>18.988</v>
      </c>
      <c r="S13" s="52">
        <v>13.776</v>
      </c>
      <c r="T13" s="52">
        <v>35.748000000000005</v>
      </c>
      <c r="U13" s="52">
        <v>67.216999999999999</v>
      </c>
      <c r="V13" s="52">
        <v>44.966999999999999</v>
      </c>
      <c r="W13" s="52">
        <v>27.677</v>
      </c>
      <c r="X13" s="52">
        <v>30.729999999999997</v>
      </c>
      <c r="Y13" s="52">
        <v>22.198</v>
      </c>
      <c r="Z13" s="53"/>
      <c r="AA13" s="54">
        <f>SUM(B13:Z13)</f>
        <v>603.83100000000002</v>
      </c>
    </row>
    <row r="14" spans="1:27" ht="30" customHeight="1" thickBot="1" x14ac:dyDescent="0.25">
      <c r="A14" s="55" t="s">
        <v>10</v>
      </c>
      <c r="B14" s="56">
        <f>IF(LEN(B$2)&gt;0,SUM(B10:B13),"")</f>
        <v>434.04399999999998</v>
      </c>
      <c r="C14" s="57">
        <f t="shared" ref="C14:Z14" si="0">IF(LEN(C$2)&gt;0,SUM(C10:C13),"")</f>
        <v>431.69900000000001</v>
      </c>
      <c r="D14" s="57">
        <f t="shared" si="0"/>
        <v>433.89100000000002</v>
      </c>
      <c r="E14" s="57">
        <f t="shared" si="0"/>
        <v>433.76600000000002</v>
      </c>
      <c r="F14" s="57">
        <f t="shared" si="0"/>
        <v>95.216000000000008</v>
      </c>
      <c r="G14" s="57">
        <f t="shared" si="0"/>
        <v>81.864999999999995</v>
      </c>
      <c r="H14" s="57">
        <f t="shared" si="0"/>
        <v>245.952</v>
      </c>
      <c r="I14" s="57">
        <f t="shared" si="0"/>
        <v>5.0309999999999997</v>
      </c>
      <c r="J14" s="57">
        <f t="shared" si="0"/>
        <v>3.8200000000000003</v>
      </c>
      <c r="K14" s="57">
        <f t="shared" si="0"/>
        <v>15.18</v>
      </c>
      <c r="L14" s="57">
        <f t="shared" si="0"/>
        <v>8.44</v>
      </c>
      <c r="M14" s="57">
        <f t="shared" si="0"/>
        <v>14.286999999999999</v>
      </c>
      <c r="N14" s="57">
        <f t="shared" si="0"/>
        <v>16.125999999999998</v>
      </c>
      <c r="O14" s="57">
        <f t="shared" si="0"/>
        <v>11.696</v>
      </c>
      <c r="P14" s="57">
        <f t="shared" si="0"/>
        <v>7.0159999999999991</v>
      </c>
      <c r="Q14" s="57">
        <f t="shared" si="0"/>
        <v>7.5009999999999994</v>
      </c>
      <c r="R14" s="57">
        <f t="shared" si="0"/>
        <v>18.988</v>
      </c>
      <c r="S14" s="57">
        <f t="shared" si="0"/>
        <v>13.776</v>
      </c>
      <c r="T14" s="57">
        <f t="shared" si="0"/>
        <v>35.748000000000005</v>
      </c>
      <c r="U14" s="57">
        <f t="shared" si="0"/>
        <v>67.216999999999999</v>
      </c>
      <c r="V14" s="57">
        <f t="shared" si="0"/>
        <v>44.966999999999999</v>
      </c>
      <c r="W14" s="57">
        <f t="shared" si="0"/>
        <v>27.677</v>
      </c>
      <c r="X14" s="57">
        <f t="shared" si="0"/>
        <v>30.729999999999997</v>
      </c>
      <c r="Y14" s="57">
        <f t="shared" si="0"/>
        <v>22.198</v>
      </c>
      <c r="Z14" s="58" t="str">
        <f t="shared" si="0"/>
        <v/>
      </c>
      <c r="AA14" s="59">
        <f>SUM(AA9:AA13)</f>
        <v>2506.8310000000001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1.9369999999999998</v>
      </c>
      <c r="C19" s="76">
        <v>1.5</v>
      </c>
      <c r="D19" s="76">
        <v>1.486</v>
      </c>
      <c r="E19" s="76">
        <v>1.488</v>
      </c>
      <c r="F19" s="76">
        <v>1.5459999999999998</v>
      </c>
      <c r="G19" s="76">
        <v>1.4950000000000001</v>
      </c>
      <c r="H19" s="76">
        <v>1.8239999999999998</v>
      </c>
      <c r="I19" s="76">
        <v>2.827</v>
      </c>
      <c r="J19" s="76">
        <v>3.07</v>
      </c>
      <c r="K19" s="76">
        <v>2.6</v>
      </c>
      <c r="L19" s="76">
        <v>3.4</v>
      </c>
      <c r="M19" s="76">
        <v>3.7190000000000003</v>
      </c>
      <c r="N19" s="76">
        <v>1.901</v>
      </c>
      <c r="O19" s="76">
        <v>1.4450000000000001</v>
      </c>
      <c r="P19" s="76">
        <v>2.3460000000000001</v>
      </c>
      <c r="Q19" s="76">
        <v>3.0590000000000002</v>
      </c>
      <c r="R19" s="76">
        <v>4.782</v>
      </c>
      <c r="S19" s="76">
        <v>4.1660000000000004</v>
      </c>
      <c r="T19" s="76">
        <v>1.48</v>
      </c>
      <c r="U19" s="76">
        <v>1.46</v>
      </c>
      <c r="V19" s="76">
        <v>2.5449999999999999</v>
      </c>
      <c r="W19" s="76">
        <v>1.798</v>
      </c>
      <c r="X19" s="76">
        <v>1.3900000000000001</v>
      </c>
      <c r="Y19" s="76">
        <v>1.4339999999999999</v>
      </c>
      <c r="Z19" s="73"/>
      <c r="AA19" s="74">
        <f>SUM(B19:Z19)</f>
        <v>54.697999999999993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1.9369999999999998</v>
      </c>
      <c r="C22" s="83">
        <f t="shared" si="1"/>
        <v>1.5</v>
      </c>
      <c r="D22" s="83">
        <f t="shared" si="1"/>
        <v>1.486</v>
      </c>
      <c r="E22" s="83">
        <f t="shared" si="1"/>
        <v>1.488</v>
      </c>
      <c r="F22" s="83">
        <f t="shared" si="1"/>
        <v>1.5459999999999998</v>
      </c>
      <c r="G22" s="83">
        <f t="shared" si="1"/>
        <v>1.4950000000000001</v>
      </c>
      <c r="H22" s="83">
        <f t="shared" si="1"/>
        <v>1.8239999999999998</v>
      </c>
      <c r="I22" s="83">
        <f t="shared" si="1"/>
        <v>2.827</v>
      </c>
      <c r="J22" s="83">
        <f t="shared" si="1"/>
        <v>3.07</v>
      </c>
      <c r="K22" s="83">
        <f t="shared" si="1"/>
        <v>2.6</v>
      </c>
      <c r="L22" s="83">
        <f t="shared" si="1"/>
        <v>3.4</v>
      </c>
      <c r="M22" s="83">
        <f t="shared" si="1"/>
        <v>3.7190000000000003</v>
      </c>
      <c r="N22" s="83">
        <f t="shared" si="1"/>
        <v>1.901</v>
      </c>
      <c r="O22" s="83">
        <f t="shared" si="1"/>
        <v>1.4450000000000001</v>
      </c>
      <c r="P22" s="83">
        <f t="shared" si="1"/>
        <v>2.3460000000000001</v>
      </c>
      <c r="Q22" s="83">
        <f t="shared" si="1"/>
        <v>3.0590000000000002</v>
      </c>
      <c r="R22" s="83">
        <f t="shared" si="1"/>
        <v>4.782</v>
      </c>
      <c r="S22" s="83">
        <f t="shared" si="1"/>
        <v>4.1660000000000004</v>
      </c>
      <c r="T22" s="83">
        <f t="shared" si="1"/>
        <v>1.48</v>
      </c>
      <c r="U22" s="83">
        <f t="shared" si="1"/>
        <v>1.46</v>
      </c>
      <c r="V22" s="83">
        <f t="shared" si="1"/>
        <v>2.5449999999999999</v>
      </c>
      <c r="W22" s="83">
        <f t="shared" si="1"/>
        <v>1.798</v>
      </c>
      <c r="X22" s="83">
        <f t="shared" si="1"/>
        <v>1.3900000000000001</v>
      </c>
      <c r="Y22" s="83">
        <f t="shared" si="1"/>
        <v>1.4339999999999999</v>
      </c>
      <c r="Z22" s="84">
        <f t="shared" si="1"/>
        <v>0</v>
      </c>
      <c r="AA22" s="85">
        <f t="shared" si="1"/>
        <v>54.697999999999993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435.98099999999999</v>
      </c>
      <c r="C26" s="72">
        <v>433.19900000000001</v>
      </c>
      <c r="D26" s="72">
        <v>435.37700000000001</v>
      </c>
      <c r="E26" s="72">
        <v>435.25400000000002</v>
      </c>
      <c r="F26" s="72">
        <v>96.762</v>
      </c>
      <c r="G26" s="72">
        <v>83.36</v>
      </c>
      <c r="H26" s="72">
        <v>247.77600000000001</v>
      </c>
      <c r="I26" s="72">
        <v>7.8579999999999997</v>
      </c>
      <c r="J26" s="72">
        <v>6.89</v>
      </c>
      <c r="K26" s="72">
        <v>17.78</v>
      </c>
      <c r="L26" s="72">
        <v>11.84</v>
      </c>
      <c r="M26" s="72">
        <v>18.006</v>
      </c>
      <c r="N26" s="72">
        <v>18.027000000000001</v>
      </c>
      <c r="O26" s="72">
        <v>13.141</v>
      </c>
      <c r="P26" s="72">
        <v>9.3620000000000001</v>
      </c>
      <c r="Q26" s="72">
        <v>10.56</v>
      </c>
      <c r="R26" s="72">
        <v>23.77</v>
      </c>
      <c r="S26" s="72">
        <v>17.942</v>
      </c>
      <c r="T26" s="72">
        <v>37.228000000000002</v>
      </c>
      <c r="U26" s="72">
        <v>68.677000000000007</v>
      </c>
      <c r="V26" s="72">
        <v>47.512</v>
      </c>
      <c r="W26" s="72">
        <v>29.475000000000001</v>
      </c>
      <c r="X26" s="72">
        <v>32.119999999999997</v>
      </c>
      <c r="Y26" s="72">
        <v>23.632000000000001</v>
      </c>
      <c r="Z26" s="73"/>
      <c r="AA26" s="74">
        <f>SUM(B26:Z26)</f>
        <v>2561.5290000000005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435.98099999999999</v>
      </c>
      <c r="C28" s="57">
        <f t="shared" si="2"/>
        <v>433.19900000000001</v>
      </c>
      <c r="D28" s="57">
        <f t="shared" si="2"/>
        <v>435.37700000000001</v>
      </c>
      <c r="E28" s="57">
        <f t="shared" si="2"/>
        <v>435.25400000000002</v>
      </c>
      <c r="F28" s="57">
        <f t="shared" si="2"/>
        <v>96.762</v>
      </c>
      <c r="G28" s="57">
        <f t="shared" si="2"/>
        <v>83.36</v>
      </c>
      <c r="H28" s="57">
        <f t="shared" si="2"/>
        <v>247.77600000000001</v>
      </c>
      <c r="I28" s="57">
        <f t="shared" si="2"/>
        <v>7.8579999999999997</v>
      </c>
      <c r="J28" s="57">
        <f t="shared" si="2"/>
        <v>6.89</v>
      </c>
      <c r="K28" s="57">
        <f t="shared" si="2"/>
        <v>17.78</v>
      </c>
      <c r="L28" s="57">
        <f t="shared" si="2"/>
        <v>11.84</v>
      </c>
      <c r="M28" s="57">
        <f t="shared" si="2"/>
        <v>18.006</v>
      </c>
      <c r="N28" s="57">
        <f t="shared" si="2"/>
        <v>18.027000000000001</v>
      </c>
      <c r="O28" s="57">
        <f t="shared" si="2"/>
        <v>13.141</v>
      </c>
      <c r="P28" s="57">
        <f t="shared" si="2"/>
        <v>9.3620000000000001</v>
      </c>
      <c r="Q28" s="57">
        <f t="shared" si="2"/>
        <v>10.56</v>
      </c>
      <c r="R28" s="57">
        <f t="shared" si="2"/>
        <v>23.77</v>
      </c>
      <c r="S28" s="57">
        <f t="shared" si="2"/>
        <v>17.942</v>
      </c>
      <c r="T28" s="57">
        <f t="shared" si="2"/>
        <v>37.228000000000002</v>
      </c>
      <c r="U28" s="57">
        <f t="shared" si="2"/>
        <v>68.677000000000007</v>
      </c>
      <c r="V28" s="57">
        <f t="shared" si="2"/>
        <v>47.512</v>
      </c>
      <c r="W28" s="57">
        <f t="shared" si="2"/>
        <v>29.475000000000001</v>
      </c>
      <c r="X28" s="57">
        <f t="shared" si="2"/>
        <v>32.119999999999997</v>
      </c>
      <c r="Y28" s="57">
        <f t="shared" si="2"/>
        <v>23.632000000000001</v>
      </c>
      <c r="Z28" s="58">
        <f t="shared" si="2"/>
        <v>0</v>
      </c>
      <c r="AA28" s="59">
        <f t="shared" si="2"/>
        <v>2561.5290000000005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435.98099999999999</v>
      </c>
      <c r="C47" s="83">
        <f t="shared" ref="C47:Z47" si="8">SUM(C10:C13)+C22+C36</f>
        <v>433.19900000000001</v>
      </c>
      <c r="D47" s="83">
        <f t="shared" si="8"/>
        <v>435.37700000000001</v>
      </c>
      <c r="E47" s="83">
        <f t="shared" si="8"/>
        <v>435.25400000000002</v>
      </c>
      <c r="F47" s="83">
        <f t="shared" si="8"/>
        <v>96.762000000000015</v>
      </c>
      <c r="G47" s="83">
        <f t="shared" si="8"/>
        <v>83.36</v>
      </c>
      <c r="H47" s="83">
        <f t="shared" si="8"/>
        <v>247.77600000000001</v>
      </c>
      <c r="I47" s="83">
        <f t="shared" si="8"/>
        <v>7.8579999999999997</v>
      </c>
      <c r="J47" s="83">
        <f t="shared" si="8"/>
        <v>6.8900000000000006</v>
      </c>
      <c r="K47" s="83">
        <f t="shared" si="8"/>
        <v>17.78</v>
      </c>
      <c r="L47" s="83">
        <f t="shared" si="8"/>
        <v>11.84</v>
      </c>
      <c r="M47" s="83">
        <f t="shared" si="8"/>
        <v>18.006</v>
      </c>
      <c r="N47" s="83">
        <f t="shared" si="8"/>
        <v>18.026999999999997</v>
      </c>
      <c r="O47" s="83">
        <f t="shared" si="8"/>
        <v>13.141</v>
      </c>
      <c r="P47" s="83">
        <f t="shared" si="8"/>
        <v>9.3619999999999983</v>
      </c>
      <c r="Q47" s="83">
        <f t="shared" si="8"/>
        <v>10.559999999999999</v>
      </c>
      <c r="R47" s="83">
        <f t="shared" si="8"/>
        <v>23.77</v>
      </c>
      <c r="S47" s="83">
        <f t="shared" si="8"/>
        <v>17.942</v>
      </c>
      <c r="T47" s="83">
        <f t="shared" si="8"/>
        <v>37.228000000000002</v>
      </c>
      <c r="U47" s="83">
        <f t="shared" si="8"/>
        <v>68.676999999999992</v>
      </c>
      <c r="V47" s="83">
        <f t="shared" si="8"/>
        <v>47.512</v>
      </c>
      <c r="W47" s="83">
        <f t="shared" si="8"/>
        <v>29.475000000000001</v>
      </c>
      <c r="X47" s="83">
        <f t="shared" si="8"/>
        <v>32.119999999999997</v>
      </c>
      <c r="Y47" s="83">
        <f t="shared" si="8"/>
        <v>23.632000000000001</v>
      </c>
      <c r="Z47" s="84">
        <f t="shared" si="8"/>
        <v>0</v>
      </c>
      <c r="AA47" s="100">
        <f>SUM(B47:Z47)</f>
        <v>2561.5290000000005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2021-03-23T21:18:54Z</dcterms:created>
  <dcterms:modified xsi:type="dcterms:W3CDTF">2021-03-23T21:18:54Z</dcterms:modified>
</cp:coreProperties>
</file>