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<sst xmlns="http://schemas.openxmlformats.org/spreadsheetml/2006/main" count="110" uniqueCount="50">
  <si>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22/03/2021 23:18:17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</si>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</sst>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10.728000000000002</c:v>
                </c:pt>
                <c:pt idx="1">
                  <c:v>12.006</c:v>
                </c:pt>
                <c:pt idx="2">
                  <c:v>9.3279999999999994</c:v>
                </c:pt>
                <c:pt idx="3">
                  <c:v>7.33</c:v>
                </c:pt>
                <c:pt idx="4">
                  <c:v>5.4939999999999998</c:v>
                </c:pt>
                <c:pt idx="5">
                  <c:v>11.553000000000001</c:v>
                </c:pt>
                <c:pt idx="6">
                  <c:v>15.073</c:v>
                </c:pt>
                <c:pt idx="7">
                  <c:v>11.803999999999998</c:v>
                </c:pt>
                <c:pt idx="8">
                  <c:v>8.1230000000000011</c:v>
                </c:pt>
                <c:pt idx="9">
                  <c:v>10.86</c:v>
                </c:pt>
                <c:pt idx="10">
                  <c:v>16.669999999999998</c:v>
                </c:pt>
                <c:pt idx="11">
                  <c:v>17.482000000000003</c:v>
                </c:pt>
                <c:pt idx="12">
                  <c:v>19.89</c:v>
                </c:pt>
                <c:pt idx="13">
                  <c:v>13.153</c:v>
                </c:pt>
                <c:pt idx="14">
                  <c:v>11.622999999999999</c:v>
                </c:pt>
                <c:pt idx="15">
                  <c:v>13.206</c:v>
                </c:pt>
                <c:pt idx="16">
                  <c:v>7.7210000000000001</c:v>
                </c:pt>
                <c:pt idx="17">
                  <c:v>4.6030000000000006</c:v>
                </c:pt>
                <c:pt idx="18">
                  <c:v>1.4490000000000001</c:v>
                </c:pt>
                <c:pt idx="19">
                  <c:v>5.4649999999999999</c:v>
                </c:pt>
                <c:pt idx="20">
                  <c:v>14.02</c:v>
                </c:pt>
                <c:pt idx="21">
                  <c:v>13.752000000000001</c:v>
                </c:pt>
                <c:pt idx="22">
                  <c:v>10.412999999999998</c:v>
                </c:pt>
                <c:pt idx="23">
                  <c:v>15.087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5446016"/>
        <c:axId val="2763633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12.142000000000001</c:v>
                </c:pt>
                <c:pt idx="1">
                  <c:v>13.295000000000002</c:v>
                </c:pt>
                <c:pt idx="2">
                  <c:v>10.991999999999999</c:v>
                </c:pt>
                <c:pt idx="3">
                  <c:v>9.1329999999999991</c:v>
                </c:pt>
                <c:pt idx="4">
                  <c:v>7.197000000000001</c:v>
                </c:pt>
                <c:pt idx="5">
                  <c:v>13.575000000000001</c:v>
                </c:pt>
                <c:pt idx="6">
                  <c:v>17.190999999999999</c:v>
                </c:pt>
                <c:pt idx="7">
                  <c:v>14.011000000000001</c:v>
                </c:pt>
                <c:pt idx="8">
                  <c:v>10.587999999999999</c:v>
                </c:pt>
                <c:pt idx="9">
                  <c:v>13.295000000000002</c:v>
                </c:pt>
                <c:pt idx="10">
                  <c:v>19.428000000000001</c:v>
                </c:pt>
                <c:pt idx="11">
                  <c:v>20.053999999999998</c:v>
                </c:pt>
                <c:pt idx="12">
                  <c:v>21.463999999999999</c:v>
                </c:pt>
                <c:pt idx="13">
                  <c:v>14.851000000000001</c:v>
                </c:pt>
                <c:pt idx="14">
                  <c:v>13.203999999999997</c:v>
                </c:pt>
                <c:pt idx="15">
                  <c:v>14.791</c:v>
                </c:pt>
                <c:pt idx="16">
                  <c:v>9.4850000000000012</c:v>
                </c:pt>
                <c:pt idx="17">
                  <c:v>6.3449999999999989</c:v>
                </c:pt>
                <c:pt idx="18">
                  <c:v>3.6219999999999999</c:v>
                </c:pt>
                <c:pt idx="19">
                  <c:v>7.4449999999999994</c:v>
                </c:pt>
                <c:pt idx="20">
                  <c:v>15.912000000000001</c:v>
                </c:pt>
                <c:pt idx="21">
                  <c:v>15.713000000000001</c:v>
                </c:pt>
                <c:pt idx="22">
                  <c:v>12.334999999999997</c:v>
                </c:pt>
                <c:pt idx="23">
                  <c:v>16.946000000000002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446016"/>
        <c:axId val="2763633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53.01</c:v>
                </c:pt>
                <c:pt idx="1">
                  <c:v>50.2</c:v>
                </c:pt>
                <c:pt idx="2">
                  <c:v>47.45</c:v>
                </c:pt>
                <c:pt idx="3">
                  <c:v>42.52</c:v>
                </c:pt>
                <c:pt idx="4">
                  <c:v>35.869999999999997</c:v>
                </c:pt>
                <c:pt idx="5">
                  <c:v>38.909999999999997</c:v>
                </c:pt>
                <c:pt idx="6">
                  <c:v>50.63</c:v>
                </c:pt>
                <c:pt idx="7">
                  <c:v>65.09</c:v>
                </c:pt>
                <c:pt idx="8">
                  <c:v>69.66</c:v>
                </c:pt>
                <c:pt idx="9">
                  <c:v>57</c:v>
                </c:pt>
                <c:pt idx="10">
                  <c:v>46.97</c:v>
                </c:pt>
                <c:pt idx="11">
                  <c:v>42.62</c:v>
                </c:pt>
                <c:pt idx="12">
                  <c:v>45.2</c:v>
                </c:pt>
                <c:pt idx="13">
                  <c:v>41.86</c:v>
                </c:pt>
                <c:pt idx="14">
                  <c:v>42.7</c:v>
                </c:pt>
                <c:pt idx="15">
                  <c:v>46.4</c:v>
                </c:pt>
                <c:pt idx="16">
                  <c:v>53.22</c:v>
                </c:pt>
                <c:pt idx="17">
                  <c:v>54.57</c:v>
                </c:pt>
                <c:pt idx="18">
                  <c:v>70.44</c:v>
                </c:pt>
                <c:pt idx="19">
                  <c:v>82</c:v>
                </c:pt>
                <c:pt idx="20">
                  <c:v>66.78</c:v>
                </c:pt>
                <c:pt idx="21">
                  <c:v>54.92</c:v>
                </c:pt>
                <c:pt idx="22">
                  <c:v>54.76</c:v>
                </c:pt>
                <c:pt idx="23">
                  <c:v>50.2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6364096"/>
        <c:axId val="276363704"/>
      </c:lineChart>
      <c:catAx>
        <c:axId val="335446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6363312"/>
        <c:crosses val="autoZero"/>
        <c:auto val="1"/>
        <c:lblAlgn val="ctr"/>
        <c:lblOffset val="100"/>
        <c:noMultiLvlLbl val="0"/>
      </c:catAx>
      <c:valAx>
        <c:axId val="27636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446016"/>
        <c:crosses val="autoZero"/>
        <c:crossBetween val="between"/>
      </c:valAx>
      <c:valAx>
        <c:axId val="276363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6364096"/>
        <c:crosses val="max"/>
        <c:crossBetween val="between"/>
      </c:valAx>
      <c:catAx>
        <c:axId val="276364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6363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266.83300000000003</v>
          </cell>
        </row>
        <row r="31">
          <cell r="C31">
            <v>0</v>
          </cell>
        </row>
        <row r="32">
          <cell r="C32">
            <v>45.814999999999998</v>
          </cell>
        </row>
        <row r="33">
          <cell r="C33">
            <v>0.36599999999999999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18.999999999999996</v>
          </cell>
        </row>
        <row r="39">
          <cell r="C39">
            <v>0</v>
          </cell>
        </row>
        <row r="40">
          <cell r="C40">
            <v>92.257999999999996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201.75599999999997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53.01</v>
          </cell>
          <cell r="C7">
            <v>50.2</v>
          </cell>
          <cell r="D7">
            <v>47.45</v>
          </cell>
          <cell r="E7">
            <v>42.52</v>
          </cell>
          <cell r="F7">
            <v>35.869999999999997</v>
          </cell>
          <cell r="G7">
            <v>38.909999999999997</v>
          </cell>
          <cell r="H7">
            <v>50.63</v>
          </cell>
          <cell r="I7">
            <v>65.09</v>
          </cell>
          <cell r="J7">
            <v>69.66</v>
          </cell>
          <cell r="K7">
            <v>57</v>
          </cell>
          <cell r="L7">
            <v>46.97</v>
          </cell>
          <cell r="M7">
            <v>42.62</v>
          </cell>
          <cell r="N7">
            <v>45.2</v>
          </cell>
          <cell r="O7">
            <v>41.86</v>
          </cell>
          <cell r="P7">
            <v>42.7</v>
          </cell>
          <cell r="Q7">
            <v>46.4</v>
          </cell>
          <cell r="R7">
            <v>53.22</v>
          </cell>
          <cell r="S7">
            <v>54.57</v>
          </cell>
          <cell r="T7">
            <v>70.44</v>
          </cell>
          <cell r="U7">
            <v>82</v>
          </cell>
          <cell r="V7">
            <v>66.78</v>
          </cell>
          <cell r="W7">
            <v>54.92</v>
          </cell>
          <cell r="X7">
            <v>54.76</v>
          </cell>
          <cell r="Y7">
            <v>50.2</v>
          </cell>
        </row>
        <row r="59">
          <cell r="B59">
            <v>10.728000000000002</v>
          </cell>
          <cell r="C59">
            <v>12.006</v>
          </cell>
          <cell r="D59">
            <v>9.3279999999999994</v>
          </cell>
          <cell r="E59">
            <v>7.33</v>
          </cell>
          <cell r="F59">
            <v>5.4939999999999998</v>
          </cell>
          <cell r="G59">
            <v>11.553000000000001</v>
          </cell>
          <cell r="H59">
            <v>15.073</v>
          </cell>
          <cell r="I59">
            <v>11.803999999999998</v>
          </cell>
          <cell r="J59">
            <v>8.1230000000000011</v>
          </cell>
          <cell r="K59">
            <v>10.86</v>
          </cell>
          <cell r="L59">
            <v>16.669999999999998</v>
          </cell>
          <cell r="M59">
            <v>17.482000000000003</v>
          </cell>
          <cell r="N59">
            <v>19.89</v>
          </cell>
          <cell r="O59">
            <v>13.153</v>
          </cell>
          <cell r="P59">
            <v>11.622999999999999</v>
          </cell>
          <cell r="Q59">
            <v>13.206</v>
          </cell>
          <cell r="R59">
            <v>7.7210000000000001</v>
          </cell>
          <cell r="S59">
            <v>4.6030000000000006</v>
          </cell>
          <cell r="T59">
            <v>1.4490000000000001</v>
          </cell>
          <cell r="U59">
            <v>5.4649999999999999</v>
          </cell>
          <cell r="V59">
            <v>14.02</v>
          </cell>
          <cell r="W59">
            <v>13.752000000000001</v>
          </cell>
          <cell r="X59">
            <v>10.412999999999998</v>
          </cell>
          <cell r="Y59">
            <v>15.087</v>
          </cell>
        </row>
        <row r="65">
          <cell r="B65">
            <v>1.4139999999999999</v>
          </cell>
          <cell r="C65">
            <v>1.2889999999999999</v>
          </cell>
          <cell r="D65">
            <v>1.6639999999999999</v>
          </cell>
          <cell r="E65">
            <v>1.8029999999999999</v>
          </cell>
          <cell r="F65">
            <v>1.7030000000000001</v>
          </cell>
          <cell r="G65">
            <v>2.0219999999999998</v>
          </cell>
          <cell r="H65">
            <v>2.1179999999999999</v>
          </cell>
          <cell r="I65">
            <v>2.2069999999999999</v>
          </cell>
          <cell r="J65">
            <v>2.4649999999999999</v>
          </cell>
          <cell r="K65">
            <v>2.4350000000000001</v>
          </cell>
          <cell r="L65">
            <v>2.758</v>
          </cell>
          <cell r="M65">
            <v>2.5720000000000001</v>
          </cell>
          <cell r="N65">
            <v>1.5740000000000001</v>
          </cell>
          <cell r="O65">
            <v>1.698</v>
          </cell>
          <cell r="P65">
            <v>1.581</v>
          </cell>
          <cell r="Q65">
            <v>1.585</v>
          </cell>
          <cell r="R65">
            <v>1.764</v>
          </cell>
          <cell r="S65">
            <v>1.742</v>
          </cell>
          <cell r="T65">
            <v>1.8069999999999999</v>
          </cell>
          <cell r="U65">
            <v>1.98</v>
          </cell>
          <cell r="V65">
            <v>1.8919999999999999</v>
          </cell>
          <cell r="W65">
            <v>1.9610000000000001</v>
          </cell>
          <cell r="X65">
            <v>1.9219999999999999</v>
          </cell>
          <cell r="Y65">
            <v>1.859</v>
          </cell>
        </row>
        <row r="66">
          <cell r="T66">
            <v>0.36599999999999999</v>
          </cell>
        </row>
      </sheetData>
      <sheetData sheetId="17">
        <row r="59">
          <cell r="B59">
            <v>9.5220000000000002</v>
          </cell>
          <cell r="C59">
            <v>10.68</v>
          </cell>
          <cell r="D59">
            <v>8.2919999999999998</v>
          </cell>
          <cell r="E59">
            <v>6.5409999999999995</v>
          </cell>
          <cell r="F59">
            <v>4.907</v>
          </cell>
          <cell r="G59">
            <v>10.614000000000001</v>
          </cell>
          <cell r="H59">
            <v>13.867999999999999</v>
          </cell>
          <cell r="I59">
            <v>9.3179999999999996</v>
          </cell>
          <cell r="J59">
            <v>5.4580000000000002</v>
          </cell>
          <cell r="K59">
            <v>5.9569999999999999</v>
          </cell>
          <cell r="L59">
            <v>11.907999999999999</v>
          </cell>
          <cell r="M59">
            <v>11.646000000000001</v>
          </cell>
          <cell r="N59">
            <v>12.455</v>
          </cell>
          <cell r="O59">
            <v>7.2940000000000005</v>
          </cell>
          <cell r="P59">
            <v>5.585</v>
          </cell>
          <cell r="Q59">
            <v>6.3540000000000001</v>
          </cell>
          <cell r="R59">
            <v>2.952</v>
          </cell>
          <cell r="S59">
            <v>2.7360000000000002</v>
          </cell>
          <cell r="T59">
            <v>3.6149999999999998</v>
          </cell>
          <cell r="U59">
            <v>5.1339999999999995</v>
          </cell>
          <cell r="V59">
            <v>12.248999999999999</v>
          </cell>
          <cell r="W59">
            <v>12.745000000000001</v>
          </cell>
          <cell r="X59">
            <v>9.4929999999999986</v>
          </cell>
          <cell r="Y59">
            <v>12.433</v>
          </cell>
        </row>
        <row r="64">
          <cell r="B64">
            <v>0.8</v>
          </cell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3.3</v>
          </cell>
          <cell r="O64">
            <v>2.2999999999999998</v>
          </cell>
          <cell r="P64">
            <v>1.9</v>
          </cell>
          <cell r="Q64">
            <v>1.9</v>
          </cell>
        </row>
        <row r="66">
          <cell r="B66">
            <v>1.8199999999999998</v>
          </cell>
          <cell r="C66">
            <v>1.8149999999999999</v>
          </cell>
          <cell r="D66">
            <v>1.9000000000000001</v>
          </cell>
          <cell r="E66">
            <v>1.792</v>
          </cell>
          <cell r="F66">
            <v>1.49</v>
          </cell>
          <cell r="G66">
            <v>2.161</v>
          </cell>
          <cell r="H66">
            <v>2.5230000000000001</v>
          </cell>
          <cell r="I66">
            <v>3.8929999999999998</v>
          </cell>
          <cell r="J66">
            <v>4.33</v>
          </cell>
          <cell r="K66">
            <v>6.5380000000000003</v>
          </cell>
          <cell r="L66">
            <v>6.7200000000000006</v>
          </cell>
          <cell r="M66">
            <v>7.6079999999999997</v>
          </cell>
          <cell r="N66">
            <v>5.7089999999999996</v>
          </cell>
          <cell r="O66">
            <v>5.2569999999999997</v>
          </cell>
          <cell r="P66">
            <v>5.7189999999999994</v>
          </cell>
          <cell r="Q66">
            <v>6.5369999999999999</v>
          </cell>
          <cell r="R66">
            <v>6.5330000000000004</v>
          </cell>
          <cell r="S66">
            <v>3.609</v>
          </cell>
          <cell r="T66">
            <v>7.0000000000000001E-3</v>
          </cell>
          <cell r="U66">
            <v>2.3109999999999999</v>
          </cell>
          <cell r="V66">
            <v>3.6629999999999998</v>
          </cell>
          <cell r="W66">
            <v>2.968</v>
          </cell>
          <cell r="X66">
            <v>2.8420000000000001</v>
          </cell>
          <cell r="Y66">
            <v>4.5129999999999999</v>
          </cell>
        </row>
      </sheetData>
      <sheetData sheetId="18">
        <row r="7">
          <cell r="B7">
            <v>53.01</v>
          </cell>
          <cell r="C7">
            <v>50.2</v>
          </cell>
          <cell r="D7">
            <v>47.45</v>
          </cell>
          <cell r="E7">
            <v>42.52</v>
          </cell>
          <cell r="F7">
            <v>35.869999999999997</v>
          </cell>
          <cell r="G7">
            <v>38.909999999999997</v>
          </cell>
          <cell r="H7">
            <v>50.63</v>
          </cell>
          <cell r="I7">
            <v>65.09</v>
          </cell>
          <cell r="J7">
            <v>69.66</v>
          </cell>
          <cell r="K7">
            <v>57</v>
          </cell>
          <cell r="L7">
            <v>46.97</v>
          </cell>
          <cell r="M7">
            <v>42.62</v>
          </cell>
          <cell r="N7">
            <v>45.2</v>
          </cell>
          <cell r="O7">
            <v>41.86</v>
          </cell>
          <cell r="P7">
            <v>42.7</v>
          </cell>
          <cell r="Q7">
            <v>46.4</v>
          </cell>
          <cell r="R7">
            <v>53.22</v>
          </cell>
          <cell r="S7">
            <v>54.57</v>
          </cell>
          <cell r="T7">
            <v>70.44</v>
          </cell>
          <cell r="U7">
            <v>82</v>
          </cell>
          <cell r="V7">
            <v>66.78</v>
          </cell>
          <cell r="W7">
            <v>54.92</v>
          </cell>
          <cell r="X7">
            <v>54.76</v>
          </cell>
          <cell r="Y7">
            <v>50.2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44276</v>
          </cell>
        </row>
        <row r="4">
          <cell r="B4">
            <v>44276</v>
          </cell>
        </row>
        <row r="5">
          <cell r="B5">
            <v>44276</v>
          </cell>
        </row>
        <row r="6">
          <cell r="B6">
            <v>44276</v>
          </cell>
        </row>
        <row r="7">
          <cell r="B7">
            <v>44276</v>
          </cell>
        </row>
        <row r="8">
          <cell r="B8">
            <v>44276</v>
          </cell>
        </row>
        <row r="9">
          <cell r="B9">
            <v>44276</v>
          </cell>
        </row>
        <row r="10">
          <cell r="B10">
            <v>44276</v>
          </cell>
        </row>
        <row r="11">
          <cell r="B11">
            <v>44276</v>
          </cell>
        </row>
        <row r="12">
          <cell r="B12">
            <v>44276</v>
          </cell>
        </row>
        <row r="13">
          <cell r="B13">
            <v>44276</v>
          </cell>
        </row>
        <row r="14">
          <cell r="B14">
            <v>44276</v>
          </cell>
        </row>
        <row r="15">
          <cell r="B15">
            <v>44276</v>
          </cell>
        </row>
        <row r="16">
          <cell r="B16">
            <v>44276</v>
          </cell>
        </row>
      </sheetData>
      <sheetData sheetId="41">
        <row r="2">
          <cell r="C2">
            <v>44278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669.25279999999998</v>
          </cell>
          <cell r="J12">
            <v>669.25300000000004</v>
          </cell>
          <cell r="K12">
            <v>669.25300000000004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199.3108</v>
          </cell>
          <cell r="J26">
            <v>199.31100000000001</v>
          </cell>
          <cell r="K26">
            <v>199.31100000000001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12.141999999999999</v>
      </c>
      <c r="C4" s="18">
        <v>13.295</v>
      </c>
      <c r="D4" s="18">
        <v>10.991999999999999</v>
      </c>
      <c r="E4" s="18">
        <v>9.1329999999999991</v>
      </c>
      <c r="F4" s="18">
        <v>7.1970000000000001</v>
      </c>
      <c r="G4" s="18">
        <v>13.575000000000001</v>
      </c>
      <c r="H4" s="18">
        <v>17.190999999999999</v>
      </c>
      <c r="I4" s="18">
        <v>14.010999999999999</v>
      </c>
      <c r="J4" s="18">
        <v>10.588000000000001</v>
      </c>
      <c r="K4" s="18">
        <v>13.295</v>
      </c>
      <c r="L4" s="18">
        <v>19.427999999999997</v>
      </c>
      <c r="M4" s="18">
        <v>20.054000000000002</v>
      </c>
      <c r="N4" s="18">
        <v>21.464000000000002</v>
      </c>
      <c r="O4" s="18">
        <v>14.851000000000001</v>
      </c>
      <c r="P4" s="18">
        <v>13.203999999999999</v>
      </c>
      <c r="Q4" s="18">
        <v>14.791</v>
      </c>
      <c r="R4" s="18">
        <v>9.4849999999999994</v>
      </c>
      <c r="S4" s="18">
        <v>6.3450000000000006</v>
      </c>
      <c r="T4" s="18">
        <v>3.6220000000000003</v>
      </c>
      <c r="U4" s="18">
        <v>7.4450000000000003</v>
      </c>
      <c r="V4" s="18">
        <v>15.911999999999999</v>
      </c>
      <c r="W4" s="18">
        <v>15.713000000000001</v>
      </c>
      <c r="X4" s="18">
        <v>12.334999999999999</v>
      </c>
      <c r="Y4" s="18">
        <v>16.945999999999998</v>
      </c>
      <c r="Z4" s="19"/>
      <c r="AA4" s="20">
        <f>SUM(B4:Z4)</f>
        <v>313.01400000000001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53.01</v>
      </c>
      <c r="C7" s="28">
        <v>50.2</v>
      </c>
      <c r="D7" s="28">
        <v>47.45</v>
      </c>
      <c r="E7" s="28">
        <v>42.52</v>
      </c>
      <c r="F7" s="28">
        <v>35.869999999999997</v>
      </c>
      <c r="G7" s="28">
        <v>38.909999999999997</v>
      </c>
      <c r="H7" s="28">
        <v>50.63</v>
      </c>
      <c r="I7" s="28">
        <v>65.09</v>
      </c>
      <c r="J7" s="28">
        <v>69.66</v>
      </c>
      <c r="K7" s="28">
        <v>57</v>
      </c>
      <c r="L7" s="28">
        <v>46.97</v>
      </c>
      <c r="M7" s="28">
        <v>42.62</v>
      </c>
      <c r="N7" s="28">
        <v>45.2</v>
      </c>
      <c r="O7" s="28">
        <v>41.86</v>
      </c>
      <c r="P7" s="28">
        <v>42.7</v>
      </c>
      <c r="Q7" s="28">
        <v>46.4</v>
      </c>
      <c r="R7" s="28">
        <v>53.22</v>
      </c>
      <c r="S7" s="28">
        <v>54.57</v>
      </c>
      <c r="T7" s="28">
        <v>70.44</v>
      </c>
      <c r="U7" s="28">
        <v>82</v>
      </c>
      <c r="V7" s="28">
        <v>66.78</v>
      </c>
      <c r="W7" s="28">
        <v>54.92</v>
      </c>
      <c r="X7" s="28">
        <v>54.76</v>
      </c>
      <c r="Y7" s="28">
        <v>50.2</v>
      </c>
      <c r="Z7" s="29"/>
      <c r="AA7" s="30">
        <f>IF(SUM(GR_MAINLAND_MCP_SUM_SELL)&lt;&gt;0,AVERAGEIF(GR_MAINLAND_MCP_SUM_SELL,"&lt;&gt;"""),"")</f>
        <v>52.624166666666675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10.728000000000002</v>
      </c>
      <c r="C13" s="52">
        <v>12.006</v>
      </c>
      <c r="D13" s="52">
        <v>9.3279999999999994</v>
      </c>
      <c r="E13" s="52">
        <v>7.33</v>
      </c>
      <c r="F13" s="52">
        <v>5.4939999999999998</v>
      </c>
      <c r="G13" s="52">
        <v>11.553000000000001</v>
      </c>
      <c r="H13" s="52">
        <v>15.073</v>
      </c>
      <c r="I13" s="52">
        <v>11.803999999999998</v>
      </c>
      <c r="J13" s="52">
        <v>8.1230000000000011</v>
      </c>
      <c r="K13" s="52">
        <v>10.86</v>
      </c>
      <c r="L13" s="52">
        <v>16.669999999999998</v>
      </c>
      <c r="M13" s="52">
        <v>17.482000000000003</v>
      </c>
      <c r="N13" s="52">
        <v>19.89</v>
      </c>
      <c r="O13" s="52">
        <v>13.153</v>
      </c>
      <c r="P13" s="52">
        <v>11.622999999999999</v>
      </c>
      <c r="Q13" s="52">
        <v>13.206</v>
      </c>
      <c r="R13" s="52">
        <v>7.7210000000000001</v>
      </c>
      <c r="S13" s="52">
        <v>4.6030000000000006</v>
      </c>
      <c r="T13" s="52">
        <v>1.4490000000000001</v>
      </c>
      <c r="U13" s="52">
        <v>5.4649999999999999</v>
      </c>
      <c r="V13" s="52">
        <v>14.02</v>
      </c>
      <c r="W13" s="52">
        <v>13.752000000000001</v>
      </c>
      <c r="X13" s="52">
        <v>10.412999999999998</v>
      </c>
      <c r="Y13" s="52">
        <v>15.087</v>
      </c>
      <c r="Z13" s="53"/>
      <c r="AA13" s="54">
        <f>SUM(B13:Z13)</f>
        <v>266.83300000000003</v>
      </c>
    </row>
    <row r="14" spans="1:27" ht="30" customHeight="1" thickBot="1" x14ac:dyDescent="0.25">
      <c r="A14" s="55" t="s">
        <v>10</v>
      </c>
      <c r="B14" s="56">
        <f>IF(LEN(B$2)&gt;0,SUM(B10:B13),"")</f>
        <v>10.728000000000002</v>
      </c>
      <c r="C14" s="57">
        <f t="shared" ref="C14:Z14" si="0">IF(LEN(C$2)&gt;0,SUM(C10:C13),"")</f>
        <v>12.006</v>
      </c>
      <c r="D14" s="57">
        <f t="shared" si="0"/>
        <v>9.3279999999999994</v>
      </c>
      <c r="E14" s="57">
        <f t="shared" si="0"/>
        <v>7.33</v>
      </c>
      <c r="F14" s="57">
        <f t="shared" si="0"/>
        <v>5.4939999999999998</v>
      </c>
      <c r="G14" s="57">
        <f t="shared" si="0"/>
        <v>11.553000000000001</v>
      </c>
      <c r="H14" s="57">
        <f t="shared" si="0"/>
        <v>15.073</v>
      </c>
      <c r="I14" s="57">
        <f t="shared" si="0"/>
        <v>11.803999999999998</v>
      </c>
      <c r="J14" s="57">
        <f t="shared" si="0"/>
        <v>8.1230000000000011</v>
      </c>
      <c r="K14" s="57">
        <f t="shared" si="0"/>
        <v>10.86</v>
      </c>
      <c r="L14" s="57">
        <f t="shared" si="0"/>
        <v>16.669999999999998</v>
      </c>
      <c r="M14" s="57">
        <f t="shared" si="0"/>
        <v>17.482000000000003</v>
      </c>
      <c r="N14" s="57">
        <f t="shared" si="0"/>
        <v>19.89</v>
      </c>
      <c r="O14" s="57">
        <f t="shared" si="0"/>
        <v>13.153</v>
      </c>
      <c r="P14" s="57">
        <f t="shared" si="0"/>
        <v>11.622999999999999</v>
      </c>
      <c r="Q14" s="57">
        <f t="shared" si="0"/>
        <v>13.206</v>
      </c>
      <c r="R14" s="57">
        <f t="shared" si="0"/>
        <v>7.7210000000000001</v>
      </c>
      <c r="S14" s="57">
        <f t="shared" si="0"/>
        <v>4.6030000000000006</v>
      </c>
      <c r="T14" s="57">
        <f t="shared" si="0"/>
        <v>1.4490000000000001</v>
      </c>
      <c r="U14" s="57">
        <f t="shared" si="0"/>
        <v>5.4649999999999999</v>
      </c>
      <c r="V14" s="57">
        <f t="shared" si="0"/>
        <v>14.02</v>
      </c>
      <c r="W14" s="57">
        <f t="shared" si="0"/>
        <v>13.752000000000001</v>
      </c>
      <c r="X14" s="57">
        <f t="shared" si="0"/>
        <v>10.412999999999998</v>
      </c>
      <c r="Y14" s="57">
        <f t="shared" si="0"/>
        <v>15.087</v>
      </c>
      <c r="Z14" s="58" t="str">
        <f t="shared" si="0"/>
        <v/>
      </c>
      <c r="AA14" s="59">
        <f>SUM(AA9:AA13)</f>
        <v>266.83300000000003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1.4139999999999999</v>
      </c>
      <c r="C18" s="72">
        <v>1.2889999999999999</v>
      </c>
      <c r="D18" s="72">
        <v>1.6639999999999999</v>
      </c>
      <c r="E18" s="72">
        <v>1.8029999999999999</v>
      </c>
      <c r="F18" s="72">
        <v>1.7030000000000001</v>
      </c>
      <c r="G18" s="72">
        <v>2.0219999999999998</v>
      </c>
      <c r="H18" s="72">
        <v>2.1179999999999999</v>
      </c>
      <c r="I18" s="72">
        <v>2.2069999999999999</v>
      </c>
      <c r="J18" s="72">
        <v>2.4649999999999999</v>
      </c>
      <c r="K18" s="72">
        <v>2.4350000000000001</v>
      </c>
      <c r="L18" s="72">
        <v>2.758</v>
      </c>
      <c r="M18" s="72">
        <v>2.5720000000000001</v>
      </c>
      <c r="N18" s="72">
        <v>1.5740000000000001</v>
      </c>
      <c r="O18" s="72">
        <v>1.698</v>
      </c>
      <c r="P18" s="72">
        <v>1.581</v>
      </c>
      <c r="Q18" s="72">
        <v>1.585</v>
      </c>
      <c r="R18" s="72">
        <v>1.764</v>
      </c>
      <c r="S18" s="72">
        <v>1.742</v>
      </c>
      <c r="T18" s="72">
        <v>1.8069999999999999</v>
      </c>
      <c r="U18" s="72">
        <v>1.98</v>
      </c>
      <c r="V18" s="72">
        <v>1.8919999999999999</v>
      </c>
      <c r="W18" s="72">
        <v>1.9610000000000001</v>
      </c>
      <c r="X18" s="72">
        <v>1.9219999999999999</v>
      </c>
      <c r="Y18" s="72">
        <v>1.859</v>
      </c>
      <c r="Z18" s="73"/>
      <c r="AA18" s="74">
        <f>SUM(B18:Z18)</f>
        <v>45.814999999999998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0.36599999999999999</v>
      </c>
      <c r="U19" s="76"/>
      <c r="V19" s="76"/>
      <c r="W19" s="76"/>
      <c r="X19" s="76"/>
      <c r="Y19" s="76"/>
      <c r="Z19" s="73"/>
      <c r="AA19" s="74">
        <f>SUM(B19:Z19)</f>
        <v>0.36599999999999999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1.4139999999999999</v>
      </c>
      <c r="C22" s="83">
        <f t="shared" ref="C22:Z22" si="1">IF(LEN(C$2)&gt;0,SUM(C17:C21),"")</f>
        <v>1.2889999999999999</v>
      </c>
      <c r="D22" s="83">
        <f t="shared" si="1"/>
        <v>1.6639999999999999</v>
      </c>
      <c r="E22" s="83">
        <f t="shared" si="1"/>
        <v>1.8029999999999999</v>
      </c>
      <c r="F22" s="83">
        <f t="shared" si="1"/>
        <v>1.7030000000000001</v>
      </c>
      <c r="G22" s="83">
        <f t="shared" si="1"/>
        <v>2.0219999999999998</v>
      </c>
      <c r="H22" s="83">
        <f t="shared" si="1"/>
        <v>2.1179999999999999</v>
      </c>
      <c r="I22" s="83">
        <f t="shared" si="1"/>
        <v>2.2069999999999999</v>
      </c>
      <c r="J22" s="83">
        <f t="shared" si="1"/>
        <v>2.4649999999999999</v>
      </c>
      <c r="K22" s="83">
        <f t="shared" si="1"/>
        <v>2.4350000000000001</v>
      </c>
      <c r="L22" s="83">
        <f t="shared" si="1"/>
        <v>2.758</v>
      </c>
      <c r="M22" s="83">
        <f t="shared" si="1"/>
        <v>2.5720000000000001</v>
      </c>
      <c r="N22" s="83">
        <f t="shared" si="1"/>
        <v>1.5740000000000001</v>
      </c>
      <c r="O22" s="83">
        <f t="shared" si="1"/>
        <v>1.698</v>
      </c>
      <c r="P22" s="83">
        <f t="shared" si="1"/>
        <v>1.581</v>
      </c>
      <c r="Q22" s="83">
        <f t="shared" si="1"/>
        <v>1.585</v>
      </c>
      <c r="R22" s="83">
        <f t="shared" si="1"/>
        <v>1.764</v>
      </c>
      <c r="S22" s="83">
        <f t="shared" si="1"/>
        <v>1.742</v>
      </c>
      <c r="T22" s="83">
        <f t="shared" si="1"/>
        <v>2.173</v>
      </c>
      <c r="U22" s="83">
        <f t="shared" si="1"/>
        <v>1.98</v>
      </c>
      <c r="V22" s="83">
        <f t="shared" si="1"/>
        <v>1.8919999999999999</v>
      </c>
      <c r="W22" s="83">
        <f t="shared" si="1"/>
        <v>1.9610000000000001</v>
      </c>
      <c r="X22" s="83">
        <f t="shared" si="1"/>
        <v>1.9219999999999999</v>
      </c>
      <c r="Y22" s="83">
        <f t="shared" si="1"/>
        <v>1.859</v>
      </c>
      <c r="Z22" s="84" t="str">
        <f t="shared" si="1"/>
        <v/>
      </c>
      <c r="AA22" s="85">
        <f>SUM(AA17:AA21)</f>
        <v>46.180999999999997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12.141999999999999</v>
      </c>
      <c r="C26" s="72">
        <v>13.295</v>
      </c>
      <c r="D26" s="72">
        <v>10.992000000000001</v>
      </c>
      <c r="E26" s="72">
        <v>9.1329999999999991</v>
      </c>
      <c r="F26" s="72">
        <v>7.1970000000000001</v>
      </c>
      <c r="G26" s="72">
        <v>13.574999999999999</v>
      </c>
      <c r="H26" s="72">
        <v>17.190999999999999</v>
      </c>
      <c r="I26" s="72">
        <v>14.010999999999999</v>
      </c>
      <c r="J26" s="72">
        <v>10.587999999999999</v>
      </c>
      <c r="K26" s="72">
        <v>13.295</v>
      </c>
      <c r="L26" s="72">
        <v>19.428000000000001</v>
      </c>
      <c r="M26" s="72">
        <v>20.053999999999998</v>
      </c>
      <c r="N26" s="72">
        <v>21.463999999999999</v>
      </c>
      <c r="O26" s="72">
        <v>14.851000000000001</v>
      </c>
      <c r="P26" s="72">
        <v>13.204000000000001</v>
      </c>
      <c r="Q26" s="72">
        <v>14.791</v>
      </c>
      <c r="R26" s="72">
        <v>9.4849999999999994</v>
      </c>
      <c r="S26" s="72">
        <v>6.3449999999999998</v>
      </c>
      <c r="T26" s="72">
        <v>3.6219999999999999</v>
      </c>
      <c r="U26" s="72">
        <v>7.4450000000000003</v>
      </c>
      <c r="V26" s="72">
        <v>15.912000000000001</v>
      </c>
      <c r="W26" s="72">
        <v>15.712999999999999</v>
      </c>
      <c r="X26" s="72">
        <v>12.335000000000001</v>
      </c>
      <c r="Y26" s="72">
        <v>16.946000000000002</v>
      </c>
      <c r="Z26" s="73"/>
      <c r="AA26" s="74">
        <f>SUM(B26:Z26)</f>
        <v>313.01400000000001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12.141999999999999</v>
      </c>
      <c r="C28" s="57">
        <f t="shared" ref="C28:Z28" si="2">IF(LEN(C$2)&gt;0,SUM(C25:C27),"")</f>
        <v>13.295</v>
      </c>
      <c r="D28" s="57">
        <f t="shared" si="2"/>
        <v>10.992000000000001</v>
      </c>
      <c r="E28" s="57">
        <f t="shared" si="2"/>
        <v>9.1329999999999991</v>
      </c>
      <c r="F28" s="57">
        <f t="shared" si="2"/>
        <v>7.1970000000000001</v>
      </c>
      <c r="G28" s="57">
        <f t="shared" si="2"/>
        <v>13.574999999999999</v>
      </c>
      <c r="H28" s="57">
        <f t="shared" si="2"/>
        <v>17.190999999999999</v>
      </c>
      <c r="I28" s="57">
        <f t="shared" si="2"/>
        <v>14.010999999999999</v>
      </c>
      <c r="J28" s="57">
        <f t="shared" si="2"/>
        <v>10.587999999999999</v>
      </c>
      <c r="K28" s="57">
        <f t="shared" si="2"/>
        <v>13.295</v>
      </c>
      <c r="L28" s="57">
        <f t="shared" si="2"/>
        <v>19.428000000000001</v>
      </c>
      <c r="M28" s="57">
        <f t="shared" si="2"/>
        <v>20.053999999999998</v>
      </c>
      <c r="N28" s="57">
        <f t="shared" si="2"/>
        <v>21.463999999999999</v>
      </c>
      <c r="O28" s="57">
        <f t="shared" si="2"/>
        <v>14.851000000000001</v>
      </c>
      <c r="P28" s="57">
        <f t="shared" si="2"/>
        <v>13.204000000000001</v>
      </c>
      <c r="Q28" s="57">
        <f t="shared" si="2"/>
        <v>14.791</v>
      </c>
      <c r="R28" s="57">
        <f t="shared" si="2"/>
        <v>9.4849999999999994</v>
      </c>
      <c r="S28" s="57">
        <f t="shared" si="2"/>
        <v>6.3449999999999998</v>
      </c>
      <c r="T28" s="57">
        <f t="shared" si="2"/>
        <v>3.6219999999999999</v>
      </c>
      <c r="U28" s="57">
        <f t="shared" si="2"/>
        <v>7.4450000000000003</v>
      </c>
      <c r="V28" s="57">
        <f t="shared" si="2"/>
        <v>15.912000000000001</v>
      </c>
      <c r="W28" s="57">
        <f t="shared" si="2"/>
        <v>15.712999999999999</v>
      </c>
      <c r="X28" s="57">
        <f t="shared" si="2"/>
        <v>12.335000000000001</v>
      </c>
      <c r="Y28" s="57">
        <f t="shared" si="2"/>
        <v>16.946000000000002</v>
      </c>
      <c r="Z28" s="58" t="str">
        <f t="shared" si="2"/>
        <v/>
      </c>
      <c r="AA28" s="59">
        <f>SUM(AA25:AA27)</f>
        <v>313.01400000000001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12.142000000000001</v>
      </c>
      <c r="C47" s="83">
        <f t="shared" ref="C47:Z47" si="8">IF(LEN(C$2)&gt;0,C14+C22+C36,"")</f>
        <v>13.295</v>
      </c>
      <c r="D47" s="83">
        <f t="shared" si="8"/>
        <v>10.991999999999999</v>
      </c>
      <c r="E47" s="83">
        <f t="shared" si="8"/>
        <v>9.1329999999999991</v>
      </c>
      <c r="F47" s="83">
        <f t="shared" si="8"/>
        <v>7.1970000000000001</v>
      </c>
      <c r="G47" s="83">
        <f t="shared" si="8"/>
        <v>13.575000000000001</v>
      </c>
      <c r="H47" s="83">
        <f t="shared" si="8"/>
        <v>17.190999999999999</v>
      </c>
      <c r="I47" s="83">
        <f t="shared" si="8"/>
        <v>14.010999999999999</v>
      </c>
      <c r="J47" s="83">
        <f t="shared" si="8"/>
        <v>10.588000000000001</v>
      </c>
      <c r="K47" s="83">
        <f t="shared" si="8"/>
        <v>13.295</v>
      </c>
      <c r="L47" s="83">
        <f t="shared" si="8"/>
        <v>19.427999999999997</v>
      </c>
      <c r="M47" s="83">
        <f t="shared" si="8"/>
        <v>20.054000000000002</v>
      </c>
      <c r="N47" s="83">
        <f t="shared" si="8"/>
        <v>21.464000000000002</v>
      </c>
      <c r="O47" s="83">
        <f t="shared" si="8"/>
        <v>14.851000000000001</v>
      </c>
      <c r="P47" s="83">
        <f t="shared" si="8"/>
        <v>13.203999999999999</v>
      </c>
      <c r="Q47" s="83">
        <f t="shared" si="8"/>
        <v>14.791</v>
      </c>
      <c r="R47" s="83">
        <f t="shared" si="8"/>
        <v>9.4849999999999994</v>
      </c>
      <c r="S47" s="83">
        <f t="shared" si="8"/>
        <v>6.3450000000000006</v>
      </c>
      <c r="T47" s="83">
        <f t="shared" si="8"/>
        <v>3.6219999999999999</v>
      </c>
      <c r="U47" s="83">
        <f t="shared" si="8"/>
        <v>7.4450000000000003</v>
      </c>
      <c r="V47" s="83">
        <f t="shared" si="8"/>
        <v>15.911999999999999</v>
      </c>
      <c r="W47" s="83">
        <f t="shared" si="8"/>
        <v>15.713000000000001</v>
      </c>
      <c r="X47" s="83">
        <f t="shared" si="8"/>
        <v>12.334999999999999</v>
      </c>
      <c r="Y47" s="83">
        <f t="shared" si="8"/>
        <v>16.945999999999998</v>
      </c>
      <c r="Z47" s="84" t="str">
        <f t="shared" si="8"/>
        <v/>
      </c>
      <c r="AA47" s="100">
        <f>SUM(B47:Z47)</f>
        <v>313.0139999999999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12.142000000000001</v>
      </c>
      <c r="C4" s="18">
        <v>13.295000000000002</v>
      </c>
      <c r="D4" s="18">
        <v>10.991999999999999</v>
      </c>
      <c r="E4" s="18">
        <v>9.1329999999999991</v>
      </c>
      <c r="F4" s="18">
        <v>7.197000000000001</v>
      </c>
      <c r="G4" s="18">
        <v>13.575000000000001</v>
      </c>
      <c r="H4" s="18">
        <v>17.190999999999999</v>
      </c>
      <c r="I4" s="18">
        <v>14.011000000000001</v>
      </c>
      <c r="J4" s="18">
        <v>10.587999999999999</v>
      </c>
      <c r="K4" s="18">
        <v>13.295000000000002</v>
      </c>
      <c r="L4" s="18">
        <v>19.428000000000001</v>
      </c>
      <c r="M4" s="18">
        <v>20.053999999999998</v>
      </c>
      <c r="N4" s="18">
        <v>21.463999999999999</v>
      </c>
      <c r="O4" s="18">
        <v>14.851000000000001</v>
      </c>
      <c r="P4" s="18">
        <v>13.203999999999997</v>
      </c>
      <c r="Q4" s="18">
        <v>14.791</v>
      </c>
      <c r="R4" s="18">
        <v>9.4850000000000012</v>
      </c>
      <c r="S4" s="18">
        <v>6.3449999999999989</v>
      </c>
      <c r="T4" s="18">
        <v>3.6219999999999999</v>
      </c>
      <c r="U4" s="18">
        <v>7.4449999999999994</v>
      </c>
      <c r="V4" s="18">
        <v>15.912000000000001</v>
      </c>
      <c r="W4" s="18">
        <v>15.713000000000001</v>
      </c>
      <c r="X4" s="18">
        <v>12.334999999999997</v>
      </c>
      <c r="Y4" s="18">
        <v>16.946000000000002</v>
      </c>
      <c r="Z4" s="19"/>
      <c r="AA4" s="20">
        <f>SUM(B4:Z4)</f>
        <v>313.01400000000001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53.01</v>
      </c>
      <c r="C7" s="28">
        <v>50.2</v>
      </c>
      <c r="D7" s="28">
        <v>47.45</v>
      </c>
      <c r="E7" s="28">
        <v>42.52</v>
      </c>
      <c r="F7" s="28">
        <v>35.869999999999997</v>
      </c>
      <c r="G7" s="28">
        <v>38.909999999999997</v>
      </c>
      <c r="H7" s="28">
        <v>50.63</v>
      </c>
      <c r="I7" s="28">
        <v>65.09</v>
      </c>
      <c r="J7" s="28">
        <v>69.66</v>
      </c>
      <c r="K7" s="28">
        <v>57</v>
      </c>
      <c r="L7" s="28">
        <v>46.97</v>
      </c>
      <c r="M7" s="28">
        <v>42.62</v>
      </c>
      <c r="N7" s="28">
        <v>45.2</v>
      </c>
      <c r="O7" s="28">
        <v>41.86</v>
      </c>
      <c r="P7" s="28">
        <v>42.7</v>
      </c>
      <c r="Q7" s="28">
        <v>46.4</v>
      </c>
      <c r="R7" s="28">
        <v>53.22</v>
      </c>
      <c r="S7" s="28">
        <v>54.57</v>
      </c>
      <c r="T7" s="28">
        <v>70.44</v>
      </c>
      <c r="U7" s="28">
        <v>82</v>
      </c>
      <c r="V7" s="28">
        <v>66.78</v>
      </c>
      <c r="W7" s="28">
        <v>54.92</v>
      </c>
      <c r="X7" s="28">
        <v>54.76</v>
      </c>
      <c r="Y7" s="28">
        <v>50.2</v>
      </c>
      <c r="Z7" s="29"/>
      <c r="AA7" s="30">
        <v>52.624166666666675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9.5220000000000002</v>
      </c>
      <c r="C13" s="52">
        <v>10.68</v>
      </c>
      <c r="D13" s="52">
        <v>8.2919999999999998</v>
      </c>
      <c r="E13" s="52">
        <v>6.5409999999999995</v>
      </c>
      <c r="F13" s="52">
        <v>4.907</v>
      </c>
      <c r="G13" s="52">
        <v>10.614000000000001</v>
      </c>
      <c r="H13" s="52">
        <v>13.867999999999999</v>
      </c>
      <c r="I13" s="52">
        <v>9.3179999999999996</v>
      </c>
      <c r="J13" s="52">
        <v>5.4580000000000002</v>
      </c>
      <c r="K13" s="52">
        <v>5.9569999999999999</v>
      </c>
      <c r="L13" s="52">
        <v>11.907999999999999</v>
      </c>
      <c r="M13" s="52">
        <v>11.646000000000001</v>
      </c>
      <c r="N13" s="52">
        <v>12.455</v>
      </c>
      <c r="O13" s="52">
        <v>7.2940000000000005</v>
      </c>
      <c r="P13" s="52">
        <v>5.585</v>
      </c>
      <c r="Q13" s="52">
        <v>6.3540000000000001</v>
      </c>
      <c r="R13" s="52">
        <v>2.952</v>
      </c>
      <c r="S13" s="52">
        <v>2.7360000000000002</v>
      </c>
      <c r="T13" s="52">
        <v>3.6149999999999998</v>
      </c>
      <c r="U13" s="52">
        <v>5.1339999999999995</v>
      </c>
      <c r="V13" s="52">
        <v>12.248999999999999</v>
      </c>
      <c r="W13" s="52">
        <v>12.745000000000001</v>
      </c>
      <c r="X13" s="52">
        <v>9.4929999999999986</v>
      </c>
      <c r="Y13" s="52">
        <v>12.433</v>
      </c>
      <c r="Z13" s="53"/>
      <c r="AA13" s="54">
        <f>SUM(B13:Z13)</f>
        <v>201.75599999999997</v>
      </c>
    </row>
    <row r="14" spans="1:27" ht="30" customHeight="1" thickBot="1" x14ac:dyDescent="0.25">
      <c r="A14" s="55" t="s">
        <v>10</v>
      </c>
      <c r="B14" s="56">
        <f>IF(LEN(B$2)&gt;0,SUM(B10:B13),"")</f>
        <v>9.5220000000000002</v>
      </c>
      <c r="C14" s="57">
        <f t="shared" ref="C14:Z14" si="0">IF(LEN(C$2)&gt;0,SUM(C10:C13),"")</f>
        <v>10.68</v>
      </c>
      <c r="D14" s="57">
        <f t="shared" si="0"/>
        <v>8.2919999999999998</v>
      </c>
      <c r="E14" s="57">
        <f t="shared" si="0"/>
        <v>6.5409999999999995</v>
      </c>
      <c r="F14" s="57">
        <f t="shared" si="0"/>
        <v>4.907</v>
      </c>
      <c r="G14" s="57">
        <f t="shared" si="0"/>
        <v>10.614000000000001</v>
      </c>
      <c r="H14" s="57">
        <f t="shared" si="0"/>
        <v>13.867999999999999</v>
      </c>
      <c r="I14" s="57">
        <f t="shared" si="0"/>
        <v>9.3179999999999996</v>
      </c>
      <c r="J14" s="57">
        <f t="shared" si="0"/>
        <v>5.4580000000000002</v>
      </c>
      <c r="K14" s="57">
        <f t="shared" si="0"/>
        <v>5.9569999999999999</v>
      </c>
      <c r="L14" s="57">
        <f t="shared" si="0"/>
        <v>11.907999999999999</v>
      </c>
      <c r="M14" s="57">
        <f t="shared" si="0"/>
        <v>11.646000000000001</v>
      </c>
      <c r="N14" s="57">
        <f t="shared" si="0"/>
        <v>12.455</v>
      </c>
      <c r="O14" s="57">
        <f t="shared" si="0"/>
        <v>7.2940000000000005</v>
      </c>
      <c r="P14" s="57">
        <f t="shared" si="0"/>
        <v>5.585</v>
      </c>
      <c r="Q14" s="57">
        <f t="shared" si="0"/>
        <v>6.3540000000000001</v>
      </c>
      <c r="R14" s="57">
        <f t="shared" si="0"/>
        <v>2.952</v>
      </c>
      <c r="S14" s="57">
        <f t="shared" si="0"/>
        <v>2.7360000000000002</v>
      </c>
      <c r="T14" s="57">
        <f t="shared" si="0"/>
        <v>3.6149999999999998</v>
      </c>
      <c r="U14" s="57">
        <f t="shared" si="0"/>
        <v>5.1339999999999995</v>
      </c>
      <c r="V14" s="57">
        <f t="shared" si="0"/>
        <v>12.248999999999999</v>
      </c>
      <c r="W14" s="57">
        <f t="shared" si="0"/>
        <v>12.745000000000001</v>
      </c>
      <c r="X14" s="57">
        <f t="shared" si="0"/>
        <v>9.4929999999999986</v>
      </c>
      <c r="Y14" s="57">
        <f t="shared" si="0"/>
        <v>12.433</v>
      </c>
      <c r="Z14" s="58" t="str">
        <f t="shared" si="0"/>
        <v/>
      </c>
      <c r="AA14" s="59">
        <f>SUM(AA9:AA13)</f>
        <v>201.75599999999997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3.3</v>
      </c>
      <c r="O17" s="67">
        <v>2.2999999999999998</v>
      </c>
      <c r="P17" s="67">
        <v>1.9</v>
      </c>
      <c r="Q17" s="67">
        <v>1.9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18.999999999999996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1.8199999999999998</v>
      </c>
      <c r="C19" s="76">
        <v>1.8149999999999999</v>
      </c>
      <c r="D19" s="76">
        <v>1.9000000000000001</v>
      </c>
      <c r="E19" s="76">
        <v>1.792</v>
      </c>
      <c r="F19" s="76">
        <v>1.49</v>
      </c>
      <c r="G19" s="76">
        <v>2.161</v>
      </c>
      <c r="H19" s="76">
        <v>2.5230000000000001</v>
      </c>
      <c r="I19" s="76">
        <v>3.8929999999999998</v>
      </c>
      <c r="J19" s="76">
        <v>4.33</v>
      </c>
      <c r="K19" s="76">
        <v>6.5380000000000003</v>
      </c>
      <c r="L19" s="76">
        <v>6.7200000000000006</v>
      </c>
      <c r="M19" s="76">
        <v>7.6079999999999997</v>
      </c>
      <c r="N19" s="76">
        <v>5.7089999999999996</v>
      </c>
      <c r="O19" s="76">
        <v>5.2569999999999997</v>
      </c>
      <c r="P19" s="76">
        <v>5.7189999999999994</v>
      </c>
      <c r="Q19" s="76">
        <v>6.5369999999999999</v>
      </c>
      <c r="R19" s="76">
        <v>6.5330000000000004</v>
      </c>
      <c r="S19" s="76">
        <v>3.609</v>
      </c>
      <c r="T19" s="76">
        <v>7.0000000000000001E-3</v>
      </c>
      <c r="U19" s="76">
        <v>2.3109999999999999</v>
      </c>
      <c r="V19" s="76">
        <v>3.6629999999999998</v>
      </c>
      <c r="W19" s="76">
        <v>2.968</v>
      </c>
      <c r="X19" s="76">
        <v>2.8420000000000001</v>
      </c>
      <c r="Y19" s="76">
        <v>4.5129999999999999</v>
      </c>
      <c r="Z19" s="73"/>
      <c r="AA19" s="74">
        <f>SUM(B19:Z19)</f>
        <v>92.257999999999996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2.62</v>
      </c>
      <c r="C22" s="83">
        <f t="shared" si="1"/>
        <v>2.6150000000000002</v>
      </c>
      <c r="D22" s="83">
        <f t="shared" si="1"/>
        <v>2.7</v>
      </c>
      <c r="E22" s="83">
        <f t="shared" si="1"/>
        <v>2.5920000000000001</v>
      </c>
      <c r="F22" s="83">
        <f t="shared" si="1"/>
        <v>2.29</v>
      </c>
      <c r="G22" s="83">
        <f t="shared" si="1"/>
        <v>2.9610000000000003</v>
      </c>
      <c r="H22" s="83">
        <f t="shared" si="1"/>
        <v>3.3230000000000004</v>
      </c>
      <c r="I22" s="83">
        <f t="shared" si="1"/>
        <v>4.6929999999999996</v>
      </c>
      <c r="J22" s="83">
        <f t="shared" si="1"/>
        <v>5.13</v>
      </c>
      <c r="K22" s="83">
        <f t="shared" si="1"/>
        <v>7.3380000000000001</v>
      </c>
      <c r="L22" s="83">
        <f t="shared" si="1"/>
        <v>7.5200000000000005</v>
      </c>
      <c r="M22" s="83">
        <f t="shared" si="1"/>
        <v>8.4079999999999995</v>
      </c>
      <c r="N22" s="83">
        <f t="shared" si="1"/>
        <v>9.0090000000000003</v>
      </c>
      <c r="O22" s="83">
        <f t="shared" si="1"/>
        <v>7.5569999999999995</v>
      </c>
      <c r="P22" s="83">
        <f t="shared" si="1"/>
        <v>7.6189999999999998</v>
      </c>
      <c r="Q22" s="83">
        <f t="shared" si="1"/>
        <v>8.4369999999999994</v>
      </c>
      <c r="R22" s="83">
        <f t="shared" si="1"/>
        <v>6.5330000000000004</v>
      </c>
      <c r="S22" s="83">
        <f t="shared" si="1"/>
        <v>3.609</v>
      </c>
      <c r="T22" s="83">
        <f t="shared" si="1"/>
        <v>7.0000000000000001E-3</v>
      </c>
      <c r="U22" s="83">
        <f t="shared" si="1"/>
        <v>2.3109999999999999</v>
      </c>
      <c r="V22" s="83">
        <f t="shared" si="1"/>
        <v>3.6629999999999998</v>
      </c>
      <c r="W22" s="83">
        <f t="shared" si="1"/>
        <v>2.968</v>
      </c>
      <c r="X22" s="83">
        <f t="shared" si="1"/>
        <v>2.8420000000000001</v>
      </c>
      <c r="Y22" s="83">
        <f t="shared" si="1"/>
        <v>4.5129999999999999</v>
      </c>
      <c r="Z22" s="84">
        <f t="shared" si="1"/>
        <v>0</v>
      </c>
      <c r="AA22" s="85">
        <f t="shared" si="1"/>
        <v>111.258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12.141999999999999</v>
      </c>
      <c r="C26" s="72">
        <v>13.295</v>
      </c>
      <c r="D26" s="72">
        <v>10.992000000000001</v>
      </c>
      <c r="E26" s="72">
        <v>9.1329999999999991</v>
      </c>
      <c r="F26" s="72">
        <v>7.1970000000000001</v>
      </c>
      <c r="G26" s="72">
        <v>13.574999999999999</v>
      </c>
      <c r="H26" s="72">
        <v>17.190999999999999</v>
      </c>
      <c r="I26" s="72">
        <v>14.010999999999999</v>
      </c>
      <c r="J26" s="72">
        <v>10.587999999999999</v>
      </c>
      <c r="K26" s="72">
        <v>13.295</v>
      </c>
      <c r="L26" s="72">
        <v>19.428000000000001</v>
      </c>
      <c r="M26" s="72">
        <v>20.053999999999998</v>
      </c>
      <c r="N26" s="72">
        <v>21.463999999999999</v>
      </c>
      <c r="O26" s="72">
        <v>14.851000000000001</v>
      </c>
      <c r="P26" s="72">
        <v>13.204000000000001</v>
      </c>
      <c r="Q26" s="72">
        <v>14.791</v>
      </c>
      <c r="R26" s="72">
        <v>9.4849999999999994</v>
      </c>
      <c r="S26" s="72">
        <v>6.3449999999999998</v>
      </c>
      <c r="T26" s="72">
        <v>3.6219999999999999</v>
      </c>
      <c r="U26" s="72">
        <v>7.4450000000000003</v>
      </c>
      <c r="V26" s="72">
        <v>15.912000000000001</v>
      </c>
      <c r="W26" s="72">
        <v>15.712999999999999</v>
      </c>
      <c r="X26" s="72">
        <v>12.335000000000001</v>
      </c>
      <c r="Y26" s="72">
        <v>16.946000000000002</v>
      </c>
      <c r="Z26" s="73"/>
      <c r="AA26" s="74">
        <f>SUM(B26:Z26)</f>
        <v>313.01400000000001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12.141999999999999</v>
      </c>
      <c r="C28" s="57">
        <f t="shared" si="2"/>
        <v>13.295</v>
      </c>
      <c r="D28" s="57">
        <f t="shared" si="2"/>
        <v>10.992000000000001</v>
      </c>
      <c r="E28" s="57">
        <f t="shared" si="2"/>
        <v>9.1329999999999991</v>
      </c>
      <c r="F28" s="57">
        <f t="shared" si="2"/>
        <v>7.1970000000000001</v>
      </c>
      <c r="G28" s="57">
        <f t="shared" si="2"/>
        <v>13.574999999999999</v>
      </c>
      <c r="H28" s="57">
        <f t="shared" si="2"/>
        <v>17.190999999999999</v>
      </c>
      <c r="I28" s="57">
        <f t="shared" si="2"/>
        <v>14.010999999999999</v>
      </c>
      <c r="J28" s="57">
        <f t="shared" si="2"/>
        <v>10.587999999999999</v>
      </c>
      <c r="K28" s="57">
        <f t="shared" si="2"/>
        <v>13.295</v>
      </c>
      <c r="L28" s="57">
        <f t="shared" si="2"/>
        <v>19.428000000000001</v>
      </c>
      <c r="M28" s="57">
        <f t="shared" si="2"/>
        <v>20.053999999999998</v>
      </c>
      <c r="N28" s="57">
        <f t="shared" si="2"/>
        <v>21.463999999999999</v>
      </c>
      <c r="O28" s="57">
        <f t="shared" si="2"/>
        <v>14.851000000000001</v>
      </c>
      <c r="P28" s="57">
        <f t="shared" si="2"/>
        <v>13.204000000000001</v>
      </c>
      <c r="Q28" s="57">
        <f t="shared" si="2"/>
        <v>14.791</v>
      </c>
      <c r="R28" s="57">
        <f t="shared" si="2"/>
        <v>9.4849999999999994</v>
      </c>
      <c r="S28" s="57">
        <f t="shared" si="2"/>
        <v>6.3449999999999998</v>
      </c>
      <c r="T28" s="57">
        <f t="shared" si="2"/>
        <v>3.6219999999999999</v>
      </c>
      <c r="U28" s="57">
        <f t="shared" si="2"/>
        <v>7.4450000000000003</v>
      </c>
      <c r="V28" s="57">
        <f t="shared" si="2"/>
        <v>15.912000000000001</v>
      </c>
      <c r="W28" s="57">
        <f t="shared" si="2"/>
        <v>15.712999999999999</v>
      </c>
      <c r="X28" s="57">
        <f t="shared" si="2"/>
        <v>12.335000000000001</v>
      </c>
      <c r="Y28" s="57">
        <f t="shared" si="2"/>
        <v>16.946000000000002</v>
      </c>
      <c r="Z28" s="58">
        <f t="shared" si="2"/>
        <v>0</v>
      </c>
      <c r="AA28" s="59">
        <f t="shared" si="2"/>
        <v>313.01400000000001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12.141999999999999</v>
      </c>
      <c r="C47" s="83">
        <f t="shared" ref="C47:Z47" si="8">SUM(C10:C13)+C22+C36</f>
        <v>13.295</v>
      </c>
      <c r="D47" s="83">
        <f t="shared" si="8"/>
        <v>10.992000000000001</v>
      </c>
      <c r="E47" s="83">
        <f t="shared" si="8"/>
        <v>9.1329999999999991</v>
      </c>
      <c r="F47" s="83">
        <f t="shared" si="8"/>
        <v>7.1970000000000001</v>
      </c>
      <c r="G47" s="83">
        <f t="shared" si="8"/>
        <v>13.575000000000001</v>
      </c>
      <c r="H47" s="83">
        <f t="shared" si="8"/>
        <v>17.190999999999999</v>
      </c>
      <c r="I47" s="83">
        <f t="shared" si="8"/>
        <v>14.010999999999999</v>
      </c>
      <c r="J47" s="83">
        <f t="shared" si="8"/>
        <v>10.588000000000001</v>
      </c>
      <c r="K47" s="83">
        <f t="shared" si="8"/>
        <v>13.295</v>
      </c>
      <c r="L47" s="83">
        <f t="shared" si="8"/>
        <v>19.428000000000001</v>
      </c>
      <c r="M47" s="83">
        <f t="shared" si="8"/>
        <v>20.054000000000002</v>
      </c>
      <c r="N47" s="83">
        <f t="shared" si="8"/>
        <v>21.463999999999999</v>
      </c>
      <c r="O47" s="83">
        <f t="shared" si="8"/>
        <v>14.850999999999999</v>
      </c>
      <c r="P47" s="83">
        <f t="shared" si="8"/>
        <v>13.204000000000001</v>
      </c>
      <c r="Q47" s="83">
        <f t="shared" si="8"/>
        <v>14.791</v>
      </c>
      <c r="R47" s="83">
        <f t="shared" si="8"/>
        <v>9.4849999999999994</v>
      </c>
      <c r="S47" s="83">
        <f t="shared" si="8"/>
        <v>6.3450000000000006</v>
      </c>
      <c r="T47" s="83">
        <f t="shared" si="8"/>
        <v>3.6219999999999999</v>
      </c>
      <c r="U47" s="83">
        <f t="shared" si="8"/>
        <v>7.4449999999999994</v>
      </c>
      <c r="V47" s="83">
        <f t="shared" si="8"/>
        <v>15.911999999999999</v>
      </c>
      <c r="W47" s="83">
        <f t="shared" si="8"/>
        <v>15.713000000000001</v>
      </c>
      <c r="X47" s="83">
        <f t="shared" si="8"/>
        <v>12.334999999999999</v>
      </c>
      <c r="Y47" s="83">
        <f t="shared" si="8"/>
        <v>16.945999999999998</v>
      </c>
      <c r="Z47" s="84">
        <f t="shared" si="8"/>
        <v>0</v>
      </c>
      <c r="AA47" s="100">
        <f>SUM(B47:Z47)</f>
        <v>313.01400000000001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2021-03-22T21:18:17Z</dcterms:created>
  <dcterms:modified xsi:type="dcterms:W3CDTF">2021-03-22T21:18:17Z</dcterms:modified>
</cp:coreProperties>
</file>