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[1]SPOT_Orders_OverView_01!$A$19:$A$33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<sst xmlns="http://schemas.openxmlformats.org/spreadsheetml/2006/main" count="110" uniqueCount="50">
  <si>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21/03/2021 23:24:05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</si>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</sst>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9">
                  <c:v>3.4260000000000002</c:v>
                </c:pt>
                <c:pt idx="10">
                  <c:v>17.663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13.021000000000001</c:v>
                </c:pt>
                <c:pt idx="1">
                  <c:v>14.126999999999999</c:v>
                </c:pt>
                <c:pt idx="2">
                  <c:v>28.021000000000001</c:v>
                </c:pt>
                <c:pt idx="3">
                  <c:v>41.000999999999998</c:v>
                </c:pt>
                <c:pt idx="4">
                  <c:v>37.006</c:v>
                </c:pt>
                <c:pt idx="5">
                  <c:v>22.646000000000001</c:v>
                </c:pt>
                <c:pt idx="6">
                  <c:v>15.851000000000003</c:v>
                </c:pt>
                <c:pt idx="7">
                  <c:v>9.3569999999999993</c:v>
                </c:pt>
                <c:pt idx="8">
                  <c:v>19.881999999999998</c:v>
                </c:pt>
                <c:pt idx="9">
                  <c:v>24.052</c:v>
                </c:pt>
                <c:pt idx="10">
                  <c:v>11.33</c:v>
                </c:pt>
                <c:pt idx="11">
                  <c:v>15.157999999999998</c:v>
                </c:pt>
                <c:pt idx="12">
                  <c:v>16.606000000000002</c:v>
                </c:pt>
                <c:pt idx="13">
                  <c:v>19.241999999999997</c:v>
                </c:pt>
                <c:pt idx="14">
                  <c:v>25.076000000000001</c:v>
                </c:pt>
                <c:pt idx="15">
                  <c:v>26.975999999999999</c:v>
                </c:pt>
                <c:pt idx="16">
                  <c:v>25.583000000000002</c:v>
                </c:pt>
                <c:pt idx="17">
                  <c:v>11.931000000000001</c:v>
                </c:pt>
                <c:pt idx="18">
                  <c:v>5.2749999999999995</c:v>
                </c:pt>
                <c:pt idx="19">
                  <c:v>7.6859999999999999</c:v>
                </c:pt>
                <c:pt idx="20">
                  <c:v>6.5629999999999997</c:v>
                </c:pt>
                <c:pt idx="21">
                  <c:v>8.8580000000000005</c:v>
                </c:pt>
                <c:pt idx="22">
                  <c:v>9.3160000000000007</c:v>
                </c:pt>
                <c:pt idx="23">
                  <c:v>13.005000000000001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6027808"/>
        <c:axId val="3860282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13.021000000000001</c:v>
                </c:pt>
                <c:pt idx="1">
                  <c:v>14.126999999999999</c:v>
                </c:pt>
                <c:pt idx="2">
                  <c:v>28.021000000000004</c:v>
                </c:pt>
                <c:pt idx="3">
                  <c:v>41.000999999999998</c:v>
                </c:pt>
                <c:pt idx="4">
                  <c:v>37.005999999999993</c:v>
                </c:pt>
                <c:pt idx="5">
                  <c:v>22.645999999999997</c:v>
                </c:pt>
                <c:pt idx="6">
                  <c:v>15.850999999999999</c:v>
                </c:pt>
                <c:pt idx="7">
                  <c:v>9.3570000000000011</c:v>
                </c:pt>
                <c:pt idx="8">
                  <c:v>19.881999999999998</c:v>
                </c:pt>
                <c:pt idx="9">
                  <c:v>27.477999999999998</c:v>
                </c:pt>
                <c:pt idx="10">
                  <c:v>28.993000000000006</c:v>
                </c:pt>
                <c:pt idx="11">
                  <c:v>15.157999999999998</c:v>
                </c:pt>
                <c:pt idx="12">
                  <c:v>336.60600000000011</c:v>
                </c:pt>
                <c:pt idx="13">
                  <c:v>339.24199999999996</c:v>
                </c:pt>
                <c:pt idx="14">
                  <c:v>345.07599999999996</c:v>
                </c:pt>
                <c:pt idx="15">
                  <c:v>346.97600000000006</c:v>
                </c:pt>
                <c:pt idx="16">
                  <c:v>345.58300000000003</c:v>
                </c:pt>
                <c:pt idx="17">
                  <c:v>11.931000000000001</c:v>
                </c:pt>
                <c:pt idx="18">
                  <c:v>5.2749999999999995</c:v>
                </c:pt>
                <c:pt idx="19">
                  <c:v>7.6859999999999991</c:v>
                </c:pt>
                <c:pt idx="20">
                  <c:v>6.5629999999999997</c:v>
                </c:pt>
                <c:pt idx="21">
                  <c:v>8.8580000000000005</c:v>
                </c:pt>
                <c:pt idx="22">
                  <c:v>9.3159999999999989</c:v>
                </c:pt>
                <c:pt idx="23">
                  <c:v>13.005000000000003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027808"/>
        <c:axId val="3860282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60.74</c:v>
                </c:pt>
                <c:pt idx="1">
                  <c:v>58.49</c:v>
                </c:pt>
                <c:pt idx="2">
                  <c:v>49.14</c:v>
                </c:pt>
                <c:pt idx="3">
                  <c:v>47.06</c:v>
                </c:pt>
                <c:pt idx="4">
                  <c:v>47.66</c:v>
                </c:pt>
                <c:pt idx="5">
                  <c:v>60.67</c:v>
                </c:pt>
                <c:pt idx="6">
                  <c:v>83.08</c:v>
                </c:pt>
                <c:pt idx="7">
                  <c:v>95.58</c:v>
                </c:pt>
                <c:pt idx="8">
                  <c:v>92.36</c:v>
                </c:pt>
                <c:pt idx="9">
                  <c:v>80.430000000000007</c:v>
                </c:pt>
                <c:pt idx="10">
                  <c:v>73.510000000000005</c:v>
                </c:pt>
                <c:pt idx="11">
                  <c:v>78.36</c:v>
                </c:pt>
                <c:pt idx="12">
                  <c:v>75.86</c:v>
                </c:pt>
                <c:pt idx="13">
                  <c:v>69.67</c:v>
                </c:pt>
                <c:pt idx="14">
                  <c:v>66.569999999999993</c:v>
                </c:pt>
                <c:pt idx="15">
                  <c:v>65.36</c:v>
                </c:pt>
                <c:pt idx="16">
                  <c:v>67.459999999999994</c:v>
                </c:pt>
                <c:pt idx="17">
                  <c:v>79</c:v>
                </c:pt>
                <c:pt idx="18">
                  <c:v>83.19</c:v>
                </c:pt>
                <c:pt idx="19">
                  <c:v>100.36</c:v>
                </c:pt>
                <c:pt idx="20">
                  <c:v>85.32</c:v>
                </c:pt>
                <c:pt idx="21">
                  <c:v>68.430000000000007</c:v>
                </c:pt>
                <c:pt idx="22">
                  <c:v>63.8</c:v>
                </c:pt>
                <c:pt idx="23">
                  <c:v>56.42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028984"/>
        <c:axId val="386028592"/>
      </c:lineChart>
      <c:catAx>
        <c:axId val="386027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028200"/>
        <c:crosses val="autoZero"/>
        <c:auto val="1"/>
        <c:lblAlgn val="ctr"/>
        <c:lblOffset val="100"/>
        <c:noMultiLvlLbl val="0"/>
      </c:catAx>
      <c:valAx>
        <c:axId val="386028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027808"/>
        <c:crosses val="autoZero"/>
        <c:crossBetween val="between"/>
      </c:valAx>
      <c:valAx>
        <c:axId val="386028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028984"/>
        <c:crosses val="max"/>
        <c:crossBetween val="between"/>
      </c:valAx>
      <c:catAx>
        <c:axId val="386028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028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21.088999999999999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427.56899999999996</v>
          </cell>
        </row>
        <row r="31">
          <cell r="C31">
            <v>1600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9.6</v>
          </cell>
        </row>
        <row r="39">
          <cell r="C39">
            <v>0</v>
          </cell>
        </row>
        <row r="40">
          <cell r="C40">
            <v>161.27800000000005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1600</v>
          </cell>
        </row>
        <row r="46">
          <cell r="C46">
            <v>0</v>
          </cell>
        </row>
        <row r="47">
          <cell r="C47">
            <v>277.77999999999997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60.74</v>
          </cell>
          <cell r="C7">
            <v>58.49</v>
          </cell>
          <cell r="D7">
            <v>49.14</v>
          </cell>
          <cell r="E7">
            <v>47.06</v>
          </cell>
          <cell r="F7">
            <v>47.66</v>
          </cell>
          <cell r="G7">
            <v>60.67</v>
          </cell>
          <cell r="H7">
            <v>83.08</v>
          </cell>
          <cell r="I7">
            <v>95.58</v>
          </cell>
          <cell r="J7">
            <v>92.36</v>
          </cell>
          <cell r="K7">
            <v>80.430000000000007</v>
          </cell>
          <cell r="L7">
            <v>73.510000000000005</v>
          </cell>
          <cell r="M7">
            <v>78.36</v>
          </cell>
          <cell r="N7">
            <v>75.86</v>
          </cell>
          <cell r="O7">
            <v>69.67</v>
          </cell>
          <cell r="P7">
            <v>66.569999999999993</v>
          </cell>
          <cell r="Q7">
            <v>65.36</v>
          </cell>
          <cell r="R7">
            <v>67.459999999999994</v>
          </cell>
          <cell r="S7">
            <v>79</v>
          </cell>
          <cell r="T7">
            <v>83.19</v>
          </cell>
          <cell r="U7">
            <v>100.36</v>
          </cell>
          <cell r="V7">
            <v>85.32</v>
          </cell>
          <cell r="W7">
            <v>68.430000000000007</v>
          </cell>
          <cell r="X7">
            <v>63.8</v>
          </cell>
          <cell r="Y7">
            <v>56.42</v>
          </cell>
        </row>
        <row r="37">
          <cell r="K37">
            <v>3.4260000000000002</v>
          </cell>
          <cell r="L37">
            <v>17.663</v>
          </cell>
        </row>
        <row r="59">
          <cell r="B59">
            <v>13.021000000000001</v>
          </cell>
          <cell r="C59">
            <v>14.126999999999999</v>
          </cell>
          <cell r="D59">
            <v>28.021000000000001</v>
          </cell>
          <cell r="E59">
            <v>41.000999999999998</v>
          </cell>
          <cell r="F59">
            <v>37.006</v>
          </cell>
          <cell r="G59">
            <v>22.646000000000001</v>
          </cell>
          <cell r="H59">
            <v>15.851000000000003</v>
          </cell>
          <cell r="I59">
            <v>9.3569999999999993</v>
          </cell>
          <cell r="J59">
            <v>19.881999999999998</v>
          </cell>
          <cell r="K59">
            <v>24.052</v>
          </cell>
          <cell r="L59">
            <v>11.33</v>
          </cell>
          <cell r="M59">
            <v>15.157999999999998</v>
          </cell>
          <cell r="N59">
            <v>16.606000000000002</v>
          </cell>
          <cell r="O59">
            <v>19.241999999999997</v>
          </cell>
          <cell r="P59">
            <v>25.076000000000001</v>
          </cell>
          <cell r="Q59">
            <v>26.975999999999999</v>
          </cell>
          <cell r="R59">
            <v>25.583000000000002</v>
          </cell>
          <cell r="S59">
            <v>11.931000000000001</v>
          </cell>
          <cell r="T59">
            <v>5.2749999999999995</v>
          </cell>
          <cell r="U59">
            <v>7.6859999999999999</v>
          </cell>
          <cell r="V59">
            <v>6.5629999999999997</v>
          </cell>
          <cell r="W59">
            <v>8.8580000000000005</v>
          </cell>
          <cell r="X59">
            <v>9.3160000000000007</v>
          </cell>
          <cell r="Y59">
            <v>13.005000000000001</v>
          </cell>
        </row>
        <row r="64">
          <cell r="N64">
            <v>320</v>
          </cell>
          <cell r="O64">
            <v>320</v>
          </cell>
          <cell r="P64">
            <v>320</v>
          </cell>
          <cell r="Q64">
            <v>320</v>
          </cell>
          <cell r="R64">
            <v>320</v>
          </cell>
        </row>
      </sheetData>
      <sheetData sheetId="17">
        <row r="25">
          <cell r="N25">
            <v>100</v>
          </cell>
          <cell r="O25">
            <v>100</v>
          </cell>
          <cell r="P25">
            <v>100</v>
          </cell>
          <cell r="Q25">
            <v>100</v>
          </cell>
          <cell r="R25">
            <v>100</v>
          </cell>
        </row>
        <row r="27">
          <cell r="N27">
            <v>57</v>
          </cell>
          <cell r="O27">
            <v>57</v>
          </cell>
          <cell r="P27">
            <v>57</v>
          </cell>
          <cell r="Q27">
            <v>57</v>
          </cell>
          <cell r="R27">
            <v>57</v>
          </cell>
        </row>
        <row r="28">
          <cell r="N28">
            <v>163</v>
          </cell>
          <cell r="O28">
            <v>163</v>
          </cell>
          <cell r="P28">
            <v>163</v>
          </cell>
          <cell r="Q28">
            <v>163</v>
          </cell>
          <cell r="R28">
            <v>163</v>
          </cell>
        </row>
        <row r="59">
          <cell r="B59">
            <v>7.89</v>
          </cell>
          <cell r="C59">
            <v>8.4850000000000012</v>
          </cell>
          <cell r="D59">
            <v>23.03</v>
          </cell>
          <cell r="E59">
            <v>35.256</v>
          </cell>
          <cell r="F59">
            <v>33.075999999999993</v>
          </cell>
          <cell r="G59">
            <v>16.045999999999999</v>
          </cell>
          <cell r="H59">
            <v>7.8219999999999992</v>
          </cell>
          <cell r="I59">
            <v>0.19</v>
          </cell>
          <cell r="J59">
            <v>9.343</v>
          </cell>
          <cell r="K59">
            <v>9.0350000000000001</v>
          </cell>
          <cell r="L59">
            <v>15.189</v>
          </cell>
          <cell r="M59">
            <v>5.2649999999999997</v>
          </cell>
          <cell r="N59">
            <v>8.9740000000000002</v>
          </cell>
          <cell r="O59">
            <v>6.1630000000000003</v>
          </cell>
          <cell r="P59">
            <v>15.728</v>
          </cell>
          <cell r="Q59">
            <v>19.129000000000001</v>
          </cell>
          <cell r="R59">
            <v>18.843999999999998</v>
          </cell>
          <cell r="S59">
            <v>2.0409999999999999</v>
          </cell>
          <cell r="T59">
            <v>2.59</v>
          </cell>
          <cell r="U59">
            <v>3.7429999999999999</v>
          </cell>
          <cell r="V59">
            <v>3.7050000000000001</v>
          </cell>
          <cell r="W59">
            <v>7.9740000000000002</v>
          </cell>
          <cell r="X59">
            <v>6.6219999999999999</v>
          </cell>
          <cell r="Y59">
            <v>11.64</v>
          </cell>
        </row>
        <row r="64">
          <cell r="D64">
            <v>1</v>
          </cell>
          <cell r="E64">
            <v>0.8</v>
          </cell>
          <cell r="F64">
            <v>0.8</v>
          </cell>
          <cell r="G64">
            <v>0.8</v>
          </cell>
          <cell r="O64">
            <v>2.5</v>
          </cell>
          <cell r="P64">
            <v>1.5</v>
          </cell>
          <cell r="Q64">
            <v>1.1000000000000001</v>
          </cell>
          <cell r="R64">
            <v>1.1000000000000001</v>
          </cell>
        </row>
        <row r="66">
          <cell r="B66">
            <v>5.1310000000000002</v>
          </cell>
          <cell r="C66">
            <v>5.6420000000000003</v>
          </cell>
          <cell r="D66">
            <v>3.9909999999999997</v>
          </cell>
          <cell r="E66">
            <v>4.9450000000000003</v>
          </cell>
          <cell r="F66">
            <v>3.13</v>
          </cell>
          <cell r="G66">
            <v>5.8</v>
          </cell>
          <cell r="H66">
            <v>8.0289999999999999</v>
          </cell>
          <cell r="I66">
            <v>9.1669999999999998</v>
          </cell>
          <cell r="J66">
            <v>10.539</v>
          </cell>
          <cell r="K66">
            <v>18.443000000000001</v>
          </cell>
          <cell r="L66">
            <v>13.804</v>
          </cell>
          <cell r="M66">
            <v>9.8930000000000007</v>
          </cell>
          <cell r="N66">
            <v>7.6319999999999997</v>
          </cell>
          <cell r="O66">
            <v>10.579000000000001</v>
          </cell>
          <cell r="P66">
            <v>7.8479999999999999</v>
          </cell>
          <cell r="Q66">
            <v>6.7469999999999999</v>
          </cell>
          <cell r="R66">
            <v>5.6390000000000002</v>
          </cell>
          <cell r="S66">
            <v>9.89</v>
          </cell>
          <cell r="T66">
            <v>2.6850000000000001</v>
          </cell>
          <cell r="U66">
            <v>3.9429999999999996</v>
          </cell>
          <cell r="V66">
            <v>2.8579999999999997</v>
          </cell>
          <cell r="W66">
            <v>0.88400000000000012</v>
          </cell>
          <cell r="X66">
            <v>2.694</v>
          </cell>
          <cell r="Y66">
            <v>1.3649999999999998</v>
          </cell>
        </row>
      </sheetData>
      <sheetData sheetId="18">
        <row r="7">
          <cell r="B7">
            <v>60.74</v>
          </cell>
          <cell r="C7">
            <v>58.49</v>
          </cell>
          <cell r="D7">
            <v>49.14</v>
          </cell>
          <cell r="E7">
            <v>47.06</v>
          </cell>
          <cell r="F7">
            <v>47.66</v>
          </cell>
          <cell r="G7">
            <v>60.67</v>
          </cell>
          <cell r="H7">
            <v>83.08</v>
          </cell>
          <cell r="I7">
            <v>95.58</v>
          </cell>
          <cell r="J7">
            <v>92.36</v>
          </cell>
          <cell r="K7">
            <v>80.430000000000007</v>
          </cell>
          <cell r="L7">
            <v>73.510000000000005</v>
          </cell>
          <cell r="M7">
            <v>78.36</v>
          </cell>
          <cell r="N7">
            <v>75.86</v>
          </cell>
          <cell r="O7">
            <v>69.67</v>
          </cell>
          <cell r="P7">
            <v>66.569999999999993</v>
          </cell>
          <cell r="Q7">
            <v>65.36</v>
          </cell>
          <cell r="R7">
            <v>67.459999999999994</v>
          </cell>
          <cell r="S7">
            <v>79</v>
          </cell>
          <cell r="T7">
            <v>83.19</v>
          </cell>
          <cell r="U7">
            <v>100.36</v>
          </cell>
          <cell r="V7">
            <v>85.32</v>
          </cell>
          <cell r="W7">
            <v>68.430000000000007</v>
          </cell>
          <cell r="X7">
            <v>63.8</v>
          </cell>
          <cell r="Y7">
            <v>56.42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SOLARENERGY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SOLARENERGY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44278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666.75459999999998</v>
          </cell>
          <cell r="J12">
            <v>666.755</v>
          </cell>
          <cell r="K12">
            <v>666.755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13.021000000000001</v>
      </c>
      <c r="C4" s="18">
        <v>14.126999999999999</v>
      </c>
      <c r="D4" s="18">
        <v>28.021000000000001</v>
      </c>
      <c r="E4" s="18">
        <v>41.000999999999998</v>
      </c>
      <c r="F4" s="18">
        <v>37.006</v>
      </c>
      <c r="G4" s="18">
        <v>22.646000000000001</v>
      </c>
      <c r="H4" s="18">
        <v>15.851000000000003</v>
      </c>
      <c r="I4" s="18">
        <v>9.3569999999999993</v>
      </c>
      <c r="J4" s="18">
        <v>19.881999999999998</v>
      </c>
      <c r="K4" s="18">
        <v>27.477999999999998</v>
      </c>
      <c r="L4" s="18">
        <v>28.993000000000002</v>
      </c>
      <c r="M4" s="18">
        <v>15.157999999999998</v>
      </c>
      <c r="N4" s="18">
        <v>336.60599999999999</v>
      </c>
      <c r="O4" s="18">
        <v>339.24200000000002</v>
      </c>
      <c r="P4" s="18">
        <v>345.07600000000002</v>
      </c>
      <c r="Q4" s="18">
        <v>346.976</v>
      </c>
      <c r="R4" s="18">
        <v>345.58299999999997</v>
      </c>
      <c r="S4" s="18">
        <v>11.931000000000001</v>
      </c>
      <c r="T4" s="18">
        <v>5.2749999999999995</v>
      </c>
      <c r="U4" s="18">
        <v>7.6859999999999999</v>
      </c>
      <c r="V4" s="18">
        <v>6.5629999999999997</v>
      </c>
      <c r="W4" s="18">
        <v>8.8580000000000005</v>
      </c>
      <c r="X4" s="18">
        <v>9.3160000000000007</v>
      </c>
      <c r="Y4" s="18">
        <v>13.005000000000001</v>
      </c>
      <c r="Z4" s="19"/>
      <c r="AA4" s="20">
        <f>SUM(B4:Z4)</f>
        <v>2048.6580000000004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60.74</v>
      </c>
      <c r="C7" s="28">
        <v>58.49</v>
      </c>
      <c r="D7" s="28">
        <v>49.14</v>
      </c>
      <c r="E7" s="28">
        <v>47.06</v>
      </c>
      <c r="F7" s="28">
        <v>47.66</v>
      </c>
      <c r="G7" s="28">
        <v>60.67</v>
      </c>
      <c r="H7" s="28">
        <v>83.08</v>
      </c>
      <c r="I7" s="28">
        <v>95.58</v>
      </c>
      <c r="J7" s="28">
        <v>92.36</v>
      </c>
      <c r="K7" s="28">
        <v>80.430000000000007</v>
      </c>
      <c r="L7" s="28">
        <v>73.510000000000005</v>
      </c>
      <c r="M7" s="28">
        <v>78.36</v>
      </c>
      <c r="N7" s="28">
        <v>75.86</v>
      </c>
      <c r="O7" s="28">
        <v>69.67</v>
      </c>
      <c r="P7" s="28">
        <v>66.569999999999993</v>
      </c>
      <c r="Q7" s="28">
        <v>65.36</v>
      </c>
      <c r="R7" s="28">
        <v>67.459999999999994</v>
      </c>
      <c r="S7" s="28">
        <v>79</v>
      </c>
      <c r="T7" s="28">
        <v>83.19</v>
      </c>
      <c r="U7" s="28">
        <v>100.36</v>
      </c>
      <c r="V7" s="28">
        <v>85.32</v>
      </c>
      <c r="W7" s="28">
        <v>68.430000000000007</v>
      </c>
      <c r="X7" s="28">
        <v>63.8</v>
      </c>
      <c r="Y7" s="28">
        <v>56.42</v>
      </c>
      <c r="Z7" s="29"/>
      <c r="AA7" s="30">
        <f>IF(SUM(GR_MAINLAND_MCP_SUM_SELL)&lt;&gt;0,AVERAGEIF(GR_MAINLAND_MCP_SUM_SELL,"&lt;&gt;"""),"")</f>
        <v>71.188333333333333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3.4260000000000002</v>
      </c>
      <c r="L11" s="47">
        <v>17.663</v>
      </c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21.088999999999999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13.021000000000001</v>
      </c>
      <c r="C13" s="52">
        <v>14.126999999999999</v>
      </c>
      <c r="D13" s="52">
        <v>28.021000000000001</v>
      </c>
      <c r="E13" s="52">
        <v>41.000999999999998</v>
      </c>
      <c r="F13" s="52">
        <v>37.006</v>
      </c>
      <c r="G13" s="52">
        <v>22.646000000000001</v>
      </c>
      <c r="H13" s="52">
        <v>15.851000000000003</v>
      </c>
      <c r="I13" s="52">
        <v>9.3569999999999993</v>
      </c>
      <c r="J13" s="52">
        <v>19.881999999999998</v>
      </c>
      <c r="K13" s="52">
        <v>24.052</v>
      </c>
      <c r="L13" s="52">
        <v>11.33</v>
      </c>
      <c r="M13" s="52">
        <v>15.157999999999998</v>
      </c>
      <c r="N13" s="52">
        <v>16.606000000000002</v>
      </c>
      <c r="O13" s="52">
        <v>19.241999999999997</v>
      </c>
      <c r="P13" s="52">
        <v>25.076000000000001</v>
      </c>
      <c r="Q13" s="52">
        <v>26.975999999999999</v>
      </c>
      <c r="R13" s="52">
        <v>25.583000000000002</v>
      </c>
      <c r="S13" s="52">
        <v>11.931000000000001</v>
      </c>
      <c r="T13" s="52">
        <v>5.2749999999999995</v>
      </c>
      <c r="U13" s="52">
        <v>7.6859999999999999</v>
      </c>
      <c r="V13" s="52">
        <v>6.5629999999999997</v>
      </c>
      <c r="W13" s="52">
        <v>8.8580000000000005</v>
      </c>
      <c r="X13" s="52">
        <v>9.3160000000000007</v>
      </c>
      <c r="Y13" s="52">
        <v>13.005000000000001</v>
      </c>
      <c r="Z13" s="53"/>
      <c r="AA13" s="54">
        <f>SUM(B13:Z13)</f>
        <v>427.56899999999996</v>
      </c>
    </row>
    <row r="14" spans="1:27" ht="30" customHeight="1" thickBot="1" x14ac:dyDescent="0.25">
      <c r="A14" s="55" t="s">
        <v>10</v>
      </c>
      <c r="B14" s="56">
        <f>IF(LEN(B$2)&gt;0,SUM(B10:B13),"")</f>
        <v>13.021000000000001</v>
      </c>
      <c r="C14" s="57">
        <f t="shared" ref="C14:Z14" si="0">IF(LEN(C$2)&gt;0,SUM(C10:C13),"")</f>
        <v>14.126999999999999</v>
      </c>
      <c r="D14" s="57">
        <f t="shared" si="0"/>
        <v>28.021000000000001</v>
      </c>
      <c r="E14" s="57">
        <f t="shared" si="0"/>
        <v>41.000999999999998</v>
      </c>
      <c r="F14" s="57">
        <f t="shared" si="0"/>
        <v>37.006</v>
      </c>
      <c r="G14" s="57">
        <f t="shared" si="0"/>
        <v>22.646000000000001</v>
      </c>
      <c r="H14" s="57">
        <f t="shared" si="0"/>
        <v>15.851000000000003</v>
      </c>
      <c r="I14" s="57">
        <f t="shared" si="0"/>
        <v>9.3569999999999993</v>
      </c>
      <c r="J14" s="57">
        <f t="shared" si="0"/>
        <v>19.881999999999998</v>
      </c>
      <c r="K14" s="57">
        <f t="shared" si="0"/>
        <v>27.478000000000002</v>
      </c>
      <c r="L14" s="57">
        <f t="shared" si="0"/>
        <v>28.993000000000002</v>
      </c>
      <c r="M14" s="57">
        <f t="shared" si="0"/>
        <v>15.157999999999998</v>
      </c>
      <c r="N14" s="57">
        <f t="shared" si="0"/>
        <v>16.606000000000002</v>
      </c>
      <c r="O14" s="57">
        <f t="shared" si="0"/>
        <v>19.241999999999997</v>
      </c>
      <c r="P14" s="57">
        <f t="shared" si="0"/>
        <v>25.076000000000001</v>
      </c>
      <c r="Q14" s="57">
        <f t="shared" si="0"/>
        <v>26.975999999999999</v>
      </c>
      <c r="R14" s="57">
        <f t="shared" si="0"/>
        <v>25.583000000000002</v>
      </c>
      <c r="S14" s="57">
        <f t="shared" si="0"/>
        <v>11.931000000000001</v>
      </c>
      <c r="T14" s="57">
        <f t="shared" si="0"/>
        <v>5.2749999999999995</v>
      </c>
      <c r="U14" s="57">
        <f t="shared" si="0"/>
        <v>7.6859999999999999</v>
      </c>
      <c r="V14" s="57">
        <f t="shared" si="0"/>
        <v>6.5629999999999997</v>
      </c>
      <c r="W14" s="57">
        <f t="shared" si="0"/>
        <v>8.8580000000000005</v>
      </c>
      <c r="X14" s="57">
        <f t="shared" si="0"/>
        <v>9.3160000000000007</v>
      </c>
      <c r="Y14" s="57">
        <f t="shared" si="0"/>
        <v>13.005000000000001</v>
      </c>
      <c r="Z14" s="58" t="str">
        <f t="shared" si="0"/>
        <v/>
      </c>
      <c r="AA14" s="59">
        <f>SUM(AA9:AA13)</f>
        <v>448.65799999999996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320</v>
      </c>
      <c r="O17" s="67">
        <v>320</v>
      </c>
      <c r="P17" s="67">
        <v>320</v>
      </c>
      <c r="Q17" s="67">
        <v>320</v>
      </c>
      <c r="R17" s="67">
        <v>320</v>
      </c>
      <c r="S17" s="67"/>
      <c r="T17" s="67"/>
      <c r="U17" s="67"/>
      <c r="V17" s="67"/>
      <c r="W17" s="67"/>
      <c r="X17" s="67"/>
      <c r="Y17" s="67"/>
      <c r="Z17" s="68"/>
      <c r="AA17" s="69">
        <f>SUM(B17:Z17)</f>
        <v>1600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320</v>
      </c>
      <c r="O22" s="83">
        <f t="shared" si="1"/>
        <v>320</v>
      </c>
      <c r="P22" s="83">
        <f t="shared" si="1"/>
        <v>320</v>
      </c>
      <c r="Q22" s="83">
        <f t="shared" si="1"/>
        <v>320</v>
      </c>
      <c r="R22" s="83">
        <f t="shared" si="1"/>
        <v>320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1600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13.021000000000001</v>
      </c>
      <c r="C26" s="72">
        <v>14.127000000000001</v>
      </c>
      <c r="D26" s="72">
        <v>28.021000000000001</v>
      </c>
      <c r="E26" s="72">
        <v>41.000999999999998</v>
      </c>
      <c r="F26" s="72">
        <v>37.006</v>
      </c>
      <c r="G26" s="72">
        <v>22.646000000000001</v>
      </c>
      <c r="H26" s="72">
        <v>15.851000000000001</v>
      </c>
      <c r="I26" s="72">
        <v>9.3569999999999993</v>
      </c>
      <c r="J26" s="72">
        <v>19.882000000000001</v>
      </c>
      <c r="K26" s="72">
        <v>27.478000000000002</v>
      </c>
      <c r="L26" s="72">
        <v>28.992999999999999</v>
      </c>
      <c r="M26" s="72">
        <v>15.157999999999999</v>
      </c>
      <c r="N26" s="72">
        <v>336.60599999999999</v>
      </c>
      <c r="O26" s="72">
        <v>339.24200000000002</v>
      </c>
      <c r="P26" s="72">
        <v>345.07600000000002</v>
      </c>
      <c r="Q26" s="72">
        <v>346.976</v>
      </c>
      <c r="R26" s="72">
        <v>345.58300000000003</v>
      </c>
      <c r="S26" s="72">
        <v>11.930999999999999</v>
      </c>
      <c r="T26" s="72">
        <v>5.2750000000000004</v>
      </c>
      <c r="U26" s="72">
        <v>7.6859999999999999</v>
      </c>
      <c r="V26" s="72">
        <v>6.5629999999999997</v>
      </c>
      <c r="W26" s="72">
        <v>8.8580000000000005</v>
      </c>
      <c r="X26" s="72">
        <v>9.3160000000000007</v>
      </c>
      <c r="Y26" s="72">
        <v>13.005000000000001</v>
      </c>
      <c r="Z26" s="73"/>
      <c r="AA26" s="74">
        <f>SUM(B26:Z26)</f>
        <v>2048.6580000000004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13.021000000000001</v>
      </c>
      <c r="C28" s="57">
        <f t="shared" ref="C28:Z28" si="2">IF(LEN(C$2)&gt;0,SUM(C25:C27),"")</f>
        <v>14.127000000000001</v>
      </c>
      <c r="D28" s="57">
        <f t="shared" si="2"/>
        <v>28.021000000000001</v>
      </c>
      <c r="E28" s="57">
        <f t="shared" si="2"/>
        <v>41.000999999999998</v>
      </c>
      <c r="F28" s="57">
        <f t="shared" si="2"/>
        <v>37.006</v>
      </c>
      <c r="G28" s="57">
        <f t="shared" si="2"/>
        <v>22.646000000000001</v>
      </c>
      <c r="H28" s="57">
        <f t="shared" si="2"/>
        <v>15.851000000000001</v>
      </c>
      <c r="I28" s="57">
        <f t="shared" si="2"/>
        <v>9.3569999999999993</v>
      </c>
      <c r="J28" s="57">
        <f t="shared" si="2"/>
        <v>19.882000000000001</v>
      </c>
      <c r="K28" s="57">
        <f t="shared" si="2"/>
        <v>27.478000000000002</v>
      </c>
      <c r="L28" s="57">
        <f t="shared" si="2"/>
        <v>28.992999999999999</v>
      </c>
      <c r="M28" s="57">
        <f t="shared" si="2"/>
        <v>15.157999999999999</v>
      </c>
      <c r="N28" s="57">
        <f t="shared" si="2"/>
        <v>336.60599999999999</v>
      </c>
      <c r="O28" s="57">
        <f t="shared" si="2"/>
        <v>339.24200000000002</v>
      </c>
      <c r="P28" s="57">
        <f t="shared" si="2"/>
        <v>345.07600000000002</v>
      </c>
      <c r="Q28" s="57">
        <f t="shared" si="2"/>
        <v>346.976</v>
      </c>
      <c r="R28" s="57">
        <f t="shared" si="2"/>
        <v>345.58300000000003</v>
      </c>
      <c r="S28" s="57">
        <f t="shared" si="2"/>
        <v>11.930999999999999</v>
      </c>
      <c r="T28" s="57">
        <f t="shared" si="2"/>
        <v>5.2750000000000004</v>
      </c>
      <c r="U28" s="57">
        <f t="shared" si="2"/>
        <v>7.6859999999999999</v>
      </c>
      <c r="V28" s="57">
        <f t="shared" si="2"/>
        <v>6.5629999999999997</v>
      </c>
      <c r="W28" s="57">
        <f t="shared" si="2"/>
        <v>8.8580000000000005</v>
      </c>
      <c r="X28" s="57">
        <f t="shared" si="2"/>
        <v>9.3160000000000007</v>
      </c>
      <c r="Y28" s="57">
        <f t="shared" si="2"/>
        <v>13.005000000000001</v>
      </c>
      <c r="Z28" s="58" t="str">
        <f t="shared" si="2"/>
        <v/>
      </c>
      <c r="AA28" s="59">
        <f>SUM(AA25:AA27)</f>
        <v>2048.6580000000004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13.021000000000001</v>
      </c>
      <c r="C47" s="83">
        <f t="shared" ref="C47:Z47" si="8">IF(LEN(C$2)&gt;0,C14+C22+C36,"")</f>
        <v>14.126999999999999</v>
      </c>
      <c r="D47" s="83">
        <f t="shared" si="8"/>
        <v>28.021000000000001</v>
      </c>
      <c r="E47" s="83">
        <f t="shared" si="8"/>
        <v>41.000999999999998</v>
      </c>
      <c r="F47" s="83">
        <f t="shared" si="8"/>
        <v>37.006</v>
      </c>
      <c r="G47" s="83">
        <f t="shared" si="8"/>
        <v>22.646000000000001</v>
      </c>
      <c r="H47" s="83">
        <f t="shared" si="8"/>
        <v>15.851000000000003</v>
      </c>
      <c r="I47" s="83">
        <f t="shared" si="8"/>
        <v>9.3569999999999993</v>
      </c>
      <c r="J47" s="83">
        <f t="shared" si="8"/>
        <v>19.881999999999998</v>
      </c>
      <c r="K47" s="83">
        <f t="shared" si="8"/>
        <v>27.478000000000002</v>
      </c>
      <c r="L47" s="83">
        <f t="shared" si="8"/>
        <v>28.993000000000002</v>
      </c>
      <c r="M47" s="83">
        <f t="shared" si="8"/>
        <v>15.157999999999998</v>
      </c>
      <c r="N47" s="83">
        <f t="shared" si="8"/>
        <v>336.60599999999999</v>
      </c>
      <c r="O47" s="83">
        <f t="shared" si="8"/>
        <v>339.24200000000002</v>
      </c>
      <c r="P47" s="83">
        <f t="shared" si="8"/>
        <v>345.07600000000002</v>
      </c>
      <c r="Q47" s="83">
        <f t="shared" si="8"/>
        <v>346.976</v>
      </c>
      <c r="R47" s="83">
        <f t="shared" si="8"/>
        <v>345.58300000000003</v>
      </c>
      <c r="S47" s="83">
        <f t="shared" si="8"/>
        <v>11.931000000000001</v>
      </c>
      <c r="T47" s="83">
        <f t="shared" si="8"/>
        <v>5.2749999999999995</v>
      </c>
      <c r="U47" s="83">
        <f t="shared" si="8"/>
        <v>7.6859999999999999</v>
      </c>
      <c r="V47" s="83">
        <f t="shared" si="8"/>
        <v>6.5629999999999997</v>
      </c>
      <c r="W47" s="83">
        <f t="shared" si="8"/>
        <v>8.8580000000000005</v>
      </c>
      <c r="X47" s="83">
        <f t="shared" si="8"/>
        <v>9.3160000000000007</v>
      </c>
      <c r="Y47" s="83">
        <f t="shared" si="8"/>
        <v>13.005000000000001</v>
      </c>
      <c r="Z47" s="84" t="str">
        <f t="shared" si="8"/>
        <v/>
      </c>
      <c r="AA47" s="100">
        <f>SUM(B47:Z47)</f>
        <v>2048.6580000000004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13.021000000000001</v>
      </c>
      <c r="C4" s="18">
        <v>14.126999999999999</v>
      </c>
      <c r="D4" s="18">
        <v>28.021000000000004</v>
      </c>
      <c r="E4" s="18">
        <v>41.000999999999998</v>
      </c>
      <c r="F4" s="18">
        <v>37.005999999999993</v>
      </c>
      <c r="G4" s="18">
        <v>22.645999999999997</v>
      </c>
      <c r="H4" s="18">
        <v>15.850999999999999</v>
      </c>
      <c r="I4" s="18">
        <v>9.3570000000000011</v>
      </c>
      <c r="J4" s="18">
        <v>19.881999999999998</v>
      </c>
      <c r="K4" s="18">
        <v>27.477999999999998</v>
      </c>
      <c r="L4" s="18">
        <v>28.993000000000006</v>
      </c>
      <c r="M4" s="18">
        <v>15.157999999999998</v>
      </c>
      <c r="N4" s="18">
        <v>336.60600000000011</v>
      </c>
      <c r="O4" s="18">
        <v>339.24199999999996</v>
      </c>
      <c r="P4" s="18">
        <v>345.07599999999996</v>
      </c>
      <c r="Q4" s="18">
        <v>346.97600000000006</v>
      </c>
      <c r="R4" s="18">
        <v>345.58300000000003</v>
      </c>
      <c r="S4" s="18">
        <v>11.931000000000001</v>
      </c>
      <c r="T4" s="18">
        <v>5.2749999999999995</v>
      </c>
      <c r="U4" s="18">
        <v>7.6859999999999991</v>
      </c>
      <c r="V4" s="18">
        <v>6.5629999999999997</v>
      </c>
      <c r="W4" s="18">
        <v>8.8580000000000005</v>
      </c>
      <c r="X4" s="18">
        <v>9.3159999999999989</v>
      </c>
      <c r="Y4" s="18">
        <v>13.005000000000003</v>
      </c>
      <c r="Z4" s="19"/>
      <c r="AA4" s="20">
        <f>SUM(B4:Z4)</f>
        <v>2048.6580000000004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60.74</v>
      </c>
      <c r="C7" s="28">
        <v>58.49</v>
      </c>
      <c r="D7" s="28">
        <v>49.14</v>
      </c>
      <c r="E7" s="28">
        <v>47.06</v>
      </c>
      <c r="F7" s="28">
        <v>47.66</v>
      </c>
      <c r="G7" s="28">
        <v>60.67</v>
      </c>
      <c r="H7" s="28">
        <v>83.08</v>
      </c>
      <c r="I7" s="28">
        <v>95.58</v>
      </c>
      <c r="J7" s="28">
        <v>92.36</v>
      </c>
      <c r="K7" s="28">
        <v>80.430000000000007</v>
      </c>
      <c r="L7" s="28">
        <v>73.510000000000005</v>
      </c>
      <c r="M7" s="28">
        <v>78.36</v>
      </c>
      <c r="N7" s="28">
        <v>75.86</v>
      </c>
      <c r="O7" s="28">
        <v>69.67</v>
      </c>
      <c r="P7" s="28">
        <v>66.569999999999993</v>
      </c>
      <c r="Q7" s="28">
        <v>65.36</v>
      </c>
      <c r="R7" s="28">
        <v>67.459999999999994</v>
      </c>
      <c r="S7" s="28">
        <v>79</v>
      </c>
      <c r="T7" s="28">
        <v>83.19</v>
      </c>
      <c r="U7" s="28">
        <v>100.36</v>
      </c>
      <c r="V7" s="28">
        <v>85.32</v>
      </c>
      <c r="W7" s="28">
        <v>68.430000000000007</v>
      </c>
      <c r="X7" s="28">
        <v>63.8</v>
      </c>
      <c r="Y7" s="28">
        <v>56.42</v>
      </c>
      <c r="Z7" s="29"/>
      <c r="AA7" s="30">
        <v>71.188333333333333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320</v>
      </c>
      <c r="O11" s="47">
        <v>320</v>
      </c>
      <c r="P11" s="47">
        <v>320</v>
      </c>
      <c r="Q11" s="47">
        <v>320</v>
      </c>
      <c r="R11" s="47">
        <v>320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1600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7.89</v>
      </c>
      <c r="C13" s="52">
        <v>8.4850000000000012</v>
      </c>
      <c r="D13" s="52">
        <v>23.03</v>
      </c>
      <c r="E13" s="52">
        <v>35.256</v>
      </c>
      <c r="F13" s="52">
        <v>33.075999999999993</v>
      </c>
      <c r="G13" s="52">
        <v>16.045999999999999</v>
      </c>
      <c r="H13" s="52">
        <v>7.8219999999999992</v>
      </c>
      <c r="I13" s="52">
        <v>0.19</v>
      </c>
      <c r="J13" s="52">
        <v>9.343</v>
      </c>
      <c r="K13" s="52">
        <v>9.0350000000000001</v>
      </c>
      <c r="L13" s="52">
        <v>15.189</v>
      </c>
      <c r="M13" s="52">
        <v>5.2649999999999997</v>
      </c>
      <c r="N13" s="52">
        <v>8.9740000000000002</v>
      </c>
      <c r="O13" s="52">
        <v>6.1630000000000003</v>
      </c>
      <c r="P13" s="52">
        <v>15.728</v>
      </c>
      <c r="Q13" s="52">
        <v>19.129000000000001</v>
      </c>
      <c r="R13" s="52">
        <v>18.843999999999998</v>
      </c>
      <c r="S13" s="52">
        <v>2.0409999999999999</v>
      </c>
      <c r="T13" s="52">
        <v>2.59</v>
      </c>
      <c r="U13" s="52">
        <v>3.7429999999999999</v>
      </c>
      <c r="V13" s="52">
        <v>3.7050000000000001</v>
      </c>
      <c r="W13" s="52">
        <v>7.9740000000000002</v>
      </c>
      <c r="X13" s="52">
        <v>6.6219999999999999</v>
      </c>
      <c r="Y13" s="52">
        <v>11.64</v>
      </c>
      <c r="Z13" s="53"/>
      <c r="AA13" s="54">
        <f>SUM(B13:Z13)</f>
        <v>277.77999999999997</v>
      </c>
    </row>
    <row r="14" spans="1:27" ht="30" customHeight="1" thickBot="1" x14ac:dyDescent="0.25">
      <c r="A14" s="55" t="s">
        <v>10</v>
      </c>
      <c r="B14" s="56">
        <f>IF(LEN(B$2)&gt;0,SUM(B10:B13),"")</f>
        <v>7.89</v>
      </c>
      <c r="C14" s="57">
        <f t="shared" ref="C14:Z14" si="0">IF(LEN(C$2)&gt;0,SUM(C10:C13),"")</f>
        <v>8.4850000000000012</v>
      </c>
      <c r="D14" s="57">
        <f t="shared" si="0"/>
        <v>23.03</v>
      </c>
      <c r="E14" s="57">
        <f t="shared" si="0"/>
        <v>35.256</v>
      </c>
      <c r="F14" s="57">
        <f t="shared" si="0"/>
        <v>33.075999999999993</v>
      </c>
      <c r="G14" s="57">
        <f t="shared" si="0"/>
        <v>16.045999999999999</v>
      </c>
      <c r="H14" s="57">
        <f t="shared" si="0"/>
        <v>7.8219999999999992</v>
      </c>
      <c r="I14" s="57">
        <f t="shared" si="0"/>
        <v>0.19</v>
      </c>
      <c r="J14" s="57">
        <f t="shared" si="0"/>
        <v>9.343</v>
      </c>
      <c r="K14" s="57">
        <f t="shared" si="0"/>
        <v>9.0350000000000001</v>
      </c>
      <c r="L14" s="57">
        <f t="shared" si="0"/>
        <v>15.189</v>
      </c>
      <c r="M14" s="57">
        <f t="shared" si="0"/>
        <v>5.2649999999999997</v>
      </c>
      <c r="N14" s="57">
        <f t="shared" si="0"/>
        <v>328.97399999999999</v>
      </c>
      <c r="O14" s="57">
        <f t="shared" si="0"/>
        <v>326.16300000000001</v>
      </c>
      <c r="P14" s="57">
        <f t="shared" si="0"/>
        <v>335.72800000000001</v>
      </c>
      <c r="Q14" s="57">
        <f t="shared" si="0"/>
        <v>339.12900000000002</v>
      </c>
      <c r="R14" s="57">
        <f t="shared" si="0"/>
        <v>338.84399999999999</v>
      </c>
      <c r="S14" s="57">
        <f t="shared" si="0"/>
        <v>2.0409999999999999</v>
      </c>
      <c r="T14" s="57">
        <f t="shared" si="0"/>
        <v>2.59</v>
      </c>
      <c r="U14" s="57">
        <f t="shared" si="0"/>
        <v>3.7429999999999999</v>
      </c>
      <c r="V14" s="57">
        <f t="shared" si="0"/>
        <v>3.7050000000000001</v>
      </c>
      <c r="W14" s="57">
        <f t="shared" si="0"/>
        <v>7.9740000000000002</v>
      </c>
      <c r="X14" s="57">
        <f t="shared" si="0"/>
        <v>6.6219999999999999</v>
      </c>
      <c r="Y14" s="57">
        <f t="shared" si="0"/>
        <v>11.64</v>
      </c>
      <c r="Z14" s="58" t="str">
        <f t="shared" si="0"/>
        <v/>
      </c>
      <c r="AA14" s="59">
        <f>SUM(AA9:AA13)</f>
        <v>1877.78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1</v>
      </c>
      <c r="E17" s="67">
        <v>0.8</v>
      </c>
      <c r="F17" s="67">
        <v>0.8</v>
      </c>
      <c r="G17" s="67">
        <v>0.8</v>
      </c>
      <c r="H17" s="67"/>
      <c r="I17" s="67"/>
      <c r="J17" s="67"/>
      <c r="K17" s="67"/>
      <c r="L17" s="67"/>
      <c r="M17" s="67"/>
      <c r="N17" s="67"/>
      <c r="O17" s="67">
        <v>2.5</v>
      </c>
      <c r="P17" s="67">
        <v>1.5</v>
      </c>
      <c r="Q17" s="67">
        <v>1.1000000000000001</v>
      </c>
      <c r="R17" s="67">
        <v>1.1000000000000001</v>
      </c>
      <c r="S17" s="67"/>
      <c r="T17" s="67"/>
      <c r="U17" s="67"/>
      <c r="V17" s="67"/>
      <c r="W17" s="67"/>
      <c r="X17" s="67"/>
      <c r="Y17" s="67"/>
      <c r="Z17" s="68"/>
      <c r="AA17" s="69">
        <f>SUM(B17:Z17)</f>
        <v>9.6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5.1310000000000002</v>
      </c>
      <c r="C19" s="76">
        <v>5.6420000000000003</v>
      </c>
      <c r="D19" s="76">
        <v>3.9909999999999997</v>
      </c>
      <c r="E19" s="76">
        <v>4.9450000000000003</v>
      </c>
      <c r="F19" s="76">
        <v>3.13</v>
      </c>
      <c r="G19" s="76">
        <v>5.8</v>
      </c>
      <c r="H19" s="76">
        <v>8.0289999999999999</v>
      </c>
      <c r="I19" s="76">
        <v>9.1669999999999998</v>
      </c>
      <c r="J19" s="76">
        <v>10.539</v>
      </c>
      <c r="K19" s="76">
        <v>18.443000000000001</v>
      </c>
      <c r="L19" s="76">
        <v>13.804</v>
      </c>
      <c r="M19" s="76">
        <v>9.8930000000000007</v>
      </c>
      <c r="N19" s="76">
        <v>7.6319999999999997</v>
      </c>
      <c r="O19" s="76">
        <v>10.579000000000001</v>
      </c>
      <c r="P19" s="76">
        <v>7.8479999999999999</v>
      </c>
      <c r="Q19" s="76">
        <v>6.7469999999999999</v>
      </c>
      <c r="R19" s="76">
        <v>5.6390000000000002</v>
      </c>
      <c r="S19" s="76">
        <v>9.89</v>
      </c>
      <c r="T19" s="76">
        <v>2.6850000000000001</v>
      </c>
      <c r="U19" s="76">
        <v>3.9429999999999996</v>
      </c>
      <c r="V19" s="76">
        <v>2.8579999999999997</v>
      </c>
      <c r="W19" s="76">
        <v>0.88400000000000012</v>
      </c>
      <c r="X19" s="76">
        <v>2.694</v>
      </c>
      <c r="Y19" s="76">
        <v>1.3649999999999998</v>
      </c>
      <c r="Z19" s="73"/>
      <c r="AA19" s="74">
        <f>SUM(B19:Z19)</f>
        <v>161.27800000000005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5.1310000000000002</v>
      </c>
      <c r="C22" s="83">
        <f t="shared" si="1"/>
        <v>5.6420000000000003</v>
      </c>
      <c r="D22" s="83">
        <f t="shared" si="1"/>
        <v>4.9909999999999997</v>
      </c>
      <c r="E22" s="83">
        <f t="shared" si="1"/>
        <v>5.7450000000000001</v>
      </c>
      <c r="F22" s="83">
        <f t="shared" si="1"/>
        <v>3.9299999999999997</v>
      </c>
      <c r="G22" s="83">
        <f t="shared" si="1"/>
        <v>6.6</v>
      </c>
      <c r="H22" s="83">
        <f t="shared" si="1"/>
        <v>8.0289999999999999</v>
      </c>
      <c r="I22" s="83">
        <f t="shared" si="1"/>
        <v>9.1669999999999998</v>
      </c>
      <c r="J22" s="83">
        <f t="shared" si="1"/>
        <v>10.539</v>
      </c>
      <c r="K22" s="83">
        <f t="shared" si="1"/>
        <v>18.443000000000001</v>
      </c>
      <c r="L22" s="83">
        <f t="shared" si="1"/>
        <v>13.804</v>
      </c>
      <c r="M22" s="83">
        <f t="shared" si="1"/>
        <v>9.8930000000000007</v>
      </c>
      <c r="N22" s="83">
        <f t="shared" si="1"/>
        <v>7.6319999999999997</v>
      </c>
      <c r="O22" s="83">
        <f t="shared" si="1"/>
        <v>13.079000000000001</v>
      </c>
      <c r="P22" s="83">
        <f t="shared" si="1"/>
        <v>9.347999999999999</v>
      </c>
      <c r="Q22" s="83">
        <f t="shared" si="1"/>
        <v>7.8469999999999995</v>
      </c>
      <c r="R22" s="83">
        <f t="shared" si="1"/>
        <v>6.7390000000000008</v>
      </c>
      <c r="S22" s="83">
        <f t="shared" si="1"/>
        <v>9.89</v>
      </c>
      <c r="T22" s="83">
        <f t="shared" si="1"/>
        <v>2.6850000000000001</v>
      </c>
      <c r="U22" s="83">
        <f t="shared" si="1"/>
        <v>3.9429999999999996</v>
      </c>
      <c r="V22" s="83">
        <f t="shared" si="1"/>
        <v>2.8579999999999997</v>
      </c>
      <c r="W22" s="83">
        <f t="shared" si="1"/>
        <v>0.88400000000000012</v>
      </c>
      <c r="X22" s="83">
        <f t="shared" si="1"/>
        <v>2.694</v>
      </c>
      <c r="Y22" s="83">
        <f t="shared" si="1"/>
        <v>1.3649999999999998</v>
      </c>
      <c r="Z22" s="84">
        <f t="shared" si="1"/>
        <v>0</v>
      </c>
      <c r="AA22" s="85">
        <f t="shared" si="1"/>
        <v>170.87800000000004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13.021000000000001</v>
      </c>
      <c r="C26" s="72">
        <v>14.127000000000001</v>
      </c>
      <c r="D26" s="72">
        <v>28.021000000000001</v>
      </c>
      <c r="E26" s="72">
        <v>41.000999999999998</v>
      </c>
      <c r="F26" s="72">
        <v>37.006</v>
      </c>
      <c r="G26" s="72">
        <v>22.646000000000001</v>
      </c>
      <c r="H26" s="72">
        <v>15.851000000000001</v>
      </c>
      <c r="I26" s="72">
        <v>9.3569999999999993</v>
      </c>
      <c r="J26" s="72">
        <v>19.882000000000001</v>
      </c>
      <c r="K26" s="72">
        <v>27.478000000000002</v>
      </c>
      <c r="L26" s="72">
        <v>28.992999999999999</v>
      </c>
      <c r="M26" s="72">
        <v>15.157999999999999</v>
      </c>
      <c r="N26" s="72">
        <v>336.60599999999999</v>
      </c>
      <c r="O26" s="72">
        <v>339.24200000000002</v>
      </c>
      <c r="P26" s="72">
        <v>345.07600000000002</v>
      </c>
      <c r="Q26" s="72">
        <v>346.976</v>
      </c>
      <c r="R26" s="72">
        <v>345.58300000000003</v>
      </c>
      <c r="S26" s="72">
        <v>11.930999999999999</v>
      </c>
      <c r="T26" s="72">
        <v>5.2750000000000004</v>
      </c>
      <c r="U26" s="72">
        <v>7.6859999999999999</v>
      </c>
      <c r="V26" s="72">
        <v>6.5629999999999997</v>
      </c>
      <c r="W26" s="72">
        <v>8.8580000000000005</v>
      </c>
      <c r="X26" s="72">
        <v>9.3160000000000007</v>
      </c>
      <c r="Y26" s="72">
        <v>13.005000000000001</v>
      </c>
      <c r="Z26" s="73"/>
      <c r="AA26" s="74">
        <f>SUM(B26:Z26)</f>
        <v>2048.6580000000004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13.021000000000001</v>
      </c>
      <c r="C28" s="57">
        <f t="shared" si="2"/>
        <v>14.127000000000001</v>
      </c>
      <c r="D28" s="57">
        <f t="shared" si="2"/>
        <v>28.021000000000001</v>
      </c>
      <c r="E28" s="57">
        <f t="shared" si="2"/>
        <v>41.000999999999998</v>
      </c>
      <c r="F28" s="57">
        <f t="shared" si="2"/>
        <v>37.006</v>
      </c>
      <c r="G28" s="57">
        <f t="shared" si="2"/>
        <v>22.646000000000001</v>
      </c>
      <c r="H28" s="57">
        <f t="shared" si="2"/>
        <v>15.851000000000001</v>
      </c>
      <c r="I28" s="57">
        <f t="shared" si="2"/>
        <v>9.3569999999999993</v>
      </c>
      <c r="J28" s="57">
        <f t="shared" si="2"/>
        <v>19.882000000000001</v>
      </c>
      <c r="K28" s="57">
        <f t="shared" si="2"/>
        <v>27.478000000000002</v>
      </c>
      <c r="L28" s="57">
        <f t="shared" si="2"/>
        <v>28.992999999999999</v>
      </c>
      <c r="M28" s="57">
        <f t="shared" si="2"/>
        <v>15.157999999999999</v>
      </c>
      <c r="N28" s="57">
        <f t="shared" si="2"/>
        <v>336.60599999999999</v>
      </c>
      <c r="O28" s="57">
        <f t="shared" si="2"/>
        <v>339.24200000000002</v>
      </c>
      <c r="P28" s="57">
        <f t="shared" si="2"/>
        <v>345.07600000000002</v>
      </c>
      <c r="Q28" s="57">
        <f t="shared" si="2"/>
        <v>346.976</v>
      </c>
      <c r="R28" s="57">
        <f t="shared" si="2"/>
        <v>345.58300000000003</v>
      </c>
      <c r="S28" s="57">
        <f t="shared" si="2"/>
        <v>11.930999999999999</v>
      </c>
      <c r="T28" s="57">
        <f t="shared" si="2"/>
        <v>5.2750000000000004</v>
      </c>
      <c r="U28" s="57">
        <f t="shared" si="2"/>
        <v>7.6859999999999999</v>
      </c>
      <c r="V28" s="57">
        <f t="shared" si="2"/>
        <v>6.5629999999999997</v>
      </c>
      <c r="W28" s="57">
        <f t="shared" si="2"/>
        <v>8.8580000000000005</v>
      </c>
      <c r="X28" s="57">
        <f t="shared" si="2"/>
        <v>9.3160000000000007</v>
      </c>
      <c r="Y28" s="57">
        <f t="shared" si="2"/>
        <v>13.005000000000001</v>
      </c>
      <c r="Z28" s="58">
        <f t="shared" si="2"/>
        <v>0</v>
      </c>
      <c r="AA28" s="59">
        <f t="shared" si="2"/>
        <v>2048.6580000000004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13.021000000000001</v>
      </c>
      <c r="C47" s="83">
        <f t="shared" ref="C47:Z47" si="8">SUM(C10:C13)+C22+C36</f>
        <v>14.127000000000002</v>
      </c>
      <c r="D47" s="83">
        <f t="shared" si="8"/>
        <v>28.021000000000001</v>
      </c>
      <c r="E47" s="83">
        <f t="shared" si="8"/>
        <v>41.000999999999998</v>
      </c>
      <c r="F47" s="83">
        <f t="shared" si="8"/>
        <v>37.005999999999993</v>
      </c>
      <c r="G47" s="83">
        <f t="shared" si="8"/>
        <v>22.646000000000001</v>
      </c>
      <c r="H47" s="83">
        <f t="shared" si="8"/>
        <v>15.850999999999999</v>
      </c>
      <c r="I47" s="83">
        <f t="shared" si="8"/>
        <v>9.3569999999999993</v>
      </c>
      <c r="J47" s="83">
        <f t="shared" si="8"/>
        <v>19.881999999999998</v>
      </c>
      <c r="K47" s="83">
        <f t="shared" si="8"/>
        <v>27.478000000000002</v>
      </c>
      <c r="L47" s="83">
        <f t="shared" si="8"/>
        <v>28.993000000000002</v>
      </c>
      <c r="M47" s="83">
        <f t="shared" si="8"/>
        <v>15.158000000000001</v>
      </c>
      <c r="N47" s="83">
        <f t="shared" si="8"/>
        <v>336.60599999999999</v>
      </c>
      <c r="O47" s="83">
        <f t="shared" si="8"/>
        <v>339.24200000000002</v>
      </c>
      <c r="P47" s="83">
        <f t="shared" si="8"/>
        <v>345.07600000000002</v>
      </c>
      <c r="Q47" s="83">
        <f t="shared" si="8"/>
        <v>346.976</v>
      </c>
      <c r="R47" s="83">
        <f t="shared" si="8"/>
        <v>345.58299999999997</v>
      </c>
      <c r="S47" s="83">
        <f t="shared" si="8"/>
        <v>11.931000000000001</v>
      </c>
      <c r="T47" s="83">
        <f t="shared" si="8"/>
        <v>5.2750000000000004</v>
      </c>
      <c r="U47" s="83">
        <f t="shared" si="8"/>
        <v>7.6859999999999999</v>
      </c>
      <c r="V47" s="83">
        <f t="shared" si="8"/>
        <v>6.5629999999999997</v>
      </c>
      <c r="W47" s="83">
        <f t="shared" si="8"/>
        <v>8.8580000000000005</v>
      </c>
      <c r="X47" s="83">
        <f t="shared" si="8"/>
        <v>9.3159999999999989</v>
      </c>
      <c r="Y47" s="83">
        <f t="shared" si="8"/>
        <v>13.005000000000001</v>
      </c>
      <c r="Z47" s="84">
        <f t="shared" si="8"/>
        <v>0</v>
      </c>
      <c r="AA47" s="100">
        <f>SUM(B47:Z47)</f>
        <v>2048.6580000000004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2021-03-21T21:24:05Z</dcterms:created>
  <dcterms:modified xsi:type="dcterms:W3CDTF">2021-03-21T21:24:05Z</dcterms:modified>
</cp:coreProperties>
</file>