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[1]SPOT_Orders_OverView_01!$A$22:$A$32</definedName>
    <definedName name="MKT_OVW_PARTICIPANTS_S">[1]SPOT_Orders_OverView_01!$A$5:$A$18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Y47" i="4" s="1"/>
  <c r="X22" i="4"/>
  <c r="W22" i="4"/>
  <c r="W47" i="4" s="1"/>
  <c r="V22" i="4"/>
  <c r="U22" i="4"/>
  <c r="U47" i="4" s="1"/>
  <c r="T22" i="4"/>
  <c r="S22" i="4"/>
  <c r="S47" i="4" s="1"/>
  <c r="R22" i="4"/>
  <c r="Q22" i="4"/>
  <c r="Q47" i="4" s="1"/>
  <c r="P22" i="4"/>
  <c r="O22" i="4"/>
  <c r="O47" i="4" s="1"/>
  <c r="N22" i="4"/>
  <c r="M22" i="4"/>
  <c r="M47" i="4" s="1"/>
  <c r="L22" i="4"/>
  <c r="K22" i="4"/>
  <c r="K47" i="4" s="1"/>
  <c r="J22" i="4"/>
  <c r="I22" i="4"/>
  <c r="I47" i="4" s="1"/>
  <c r="H22" i="4"/>
  <c r="G22" i="4"/>
  <c r="G47" i="4" s="1"/>
  <c r="F22" i="4"/>
  <c r="E22" i="4"/>
  <c r="E47" i="4" s="1"/>
  <c r="D22" i="4"/>
  <c r="C22" i="4"/>
  <c r="C47" i="4" s="1"/>
  <c r="B22" i="4"/>
  <c r="AA21" i="4"/>
  <c r="AA20" i="4"/>
  <c r="AA19" i="4"/>
  <c r="AA18" i="4"/>
  <c r="AA17" i="4"/>
  <c r="AA22" i="4" s="1"/>
  <c r="Z14" i="4"/>
  <c r="Y14" i="4"/>
  <c r="X14" i="4"/>
  <c r="X47" i="4" s="1"/>
  <c r="W14" i="4"/>
  <c r="V14" i="4"/>
  <c r="V47" i="4" s="1"/>
  <c r="U14" i="4"/>
  <c r="T14" i="4"/>
  <c r="T47" i="4" s="1"/>
  <c r="S14" i="4"/>
  <c r="R14" i="4"/>
  <c r="R47" i="4" s="1"/>
  <c r="Q14" i="4"/>
  <c r="P14" i="4"/>
  <c r="P47" i="4" s="1"/>
  <c r="O14" i="4"/>
  <c r="N14" i="4"/>
  <c r="N47" i="4" s="1"/>
  <c r="M14" i="4"/>
  <c r="L14" i="4"/>
  <c r="L47" i="4" s="1"/>
  <c r="K14" i="4"/>
  <c r="J14" i="4"/>
  <c r="J47" i="4" s="1"/>
  <c r="I14" i="4"/>
  <c r="H14" i="4"/>
  <c r="H47" i="4" s="1"/>
  <c r="G14" i="4"/>
  <c r="F14" i="4"/>
  <c r="F47" i="4" s="1"/>
  <c r="E14" i="4"/>
  <c r="D14" i="4"/>
  <c r="D47" i="4" s="1"/>
  <c r="C14" i="4"/>
  <c r="B14" i="4"/>
  <c r="B47" i="4" s="1"/>
  <c r="AA47" i="4" s="1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<sst xmlns="http://schemas.openxmlformats.org/spreadsheetml/2006/main" count="110" uniqueCount="50">
  <si>
    <t>Publication on: 18/03/2021 23:23:11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</si>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</sst>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1.0489999999999999</c:v>
                </c:pt>
                <c:pt idx="1">
                  <c:v>3.2220000000000004</c:v>
                </c:pt>
                <c:pt idx="2">
                  <c:v>12.471</c:v>
                </c:pt>
                <c:pt idx="3">
                  <c:v>9.2330000000000005</c:v>
                </c:pt>
                <c:pt idx="4">
                  <c:v>11.861000000000001</c:v>
                </c:pt>
                <c:pt idx="5">
                  <c:v>13.36</c:v>
                </c:pt>
                <c:pt idx="6">
                  <c:v>12.481999999999999</c:v>
                </c:pt>
                <c:pt idx="7">
                  <c:v>15.652000000000001</c:v>
                </c:pt>
                <c:pt idx="8">
                  <c:v>21.866999999999997</c:v>
                </c:pt>
                <c:pt idx="9">
                  <c:v>30.855999999999998</c:v>
                </c:pt>
                <c:pt idx="10">
                  <c:v>25.703000000000003</c:v>
                </c:pt>
                <c:pt idx="11">
                  <c:v>23.013999999999999</c:v>
                </c:pt>
                <c:pt idx="12">
                  <c:v>22.387</c:v>
                </c:pt>
                <c:pt idx="13">
                  <c:v>29.759</c:v>
                </c:pt>
                <c:pt idx="14">
                  <c:v>32.155000000000001</c:v>
                </c:pt>
                <c:pt idx="15">
                  <c:v>7.1859999999999999</c:v>
                </c:pt>
                <c:pt idx="16">
                  <c:v>10.613</c:v>
                </c:pt>
                <c:pt idx="17">
                  <c:v>13.371</c:v>
                </c:pt>
                <c:pt idx="18">
                  <c:v>17.855</c:v>
                </c:pt>
                <c:pt idx="19">
                  <c:v>8.625</c:v>
                </c:pt>
                <c:pt idx="20">
                  <c:v>4.8689999999999998</c:v>
                </c:pt>
                <c:pt idx="21">
                  <c:v>1.8770000000000002</c:v>
                </c:pt>
                <c:pt idx="22">
                  <c:v>6.6680000000000001</c:v>
                </c:pt>
                <c:pt idx="23">
                  <c:v>1.06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03252288"/>
        <c:axId val="40325268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1.6099999999999999</c:v>
                </c:pt>
                <c:pt idx="1">
                  <c:v>3.5</c:v>
                </c:pt>
                <c:pt idx="2">
                  <c:v>12.744</c:v>
                </c:pt>
                <c:pt idx="3">
                  <c:v>9.7720000000000002</c:v>
                </c:pt>
                <c:pt idx="4">
                  <c:v>11.861000000000001</c:v>
                </c:pt>
                <c:pt idx="5">
                  <c:v>13.904999999999999</c:v>
                </c:pt>
                <c:pt idx="6">
                  <c:v>12.482000000000001</c:v>
                </c:pt>
                <c:pt idx="7">
                  <c:v>17.891000000000002</c:v>
                </c:pt>
                <c:pt idx="8">
                  <c:v>24.445</c:v>
                </c:pt>
                <c:pt idx="9">
                  <c:v>32.607000000000006</c:v>
                </c:pt>
                <c:pt idx="10">
                  <c:v>27.329000000000001</c:v>
                </c:pt>
                <c:pt idx="11">
                  <c:v>24.102</c:v>
                </c:pt>
                <c:pt idx="12">
                  <c:v>22.707000000000001</c:v>
                </c:pt>
                <c:pt idx="13">
                  <c:v>29.759</c:v>
                </c:pt>
                <c:pt idx="14">
                  <c:v>32.155000000000001</c:v>
                </c:pt>
                <c:pt idx="15">
                  <c:v>7.1859999999999999</c:v>
                </c:pt>
                <c:pt idx="16">
                  <c:v>10.613</c:v>
                </c:pt>
                <c:pt idx="17">
                  <c:v>13.371</c:v>
                </c:pt>
                <c:pt idx="18">
                  <c:v>18.190000000000001</c:v>
                </c:pt>
                <c:pt idx="19">
                  <c:v>8.9560000000000013</c:v>
                </c:pt>
                <c:pt idx="20">
                  <c:v>5.1999999999999993</c:v>
                </c:pt>
                <c:pt idx="21">
                  <c:v>2.2000000000000002</c:v>
                </c:pt>
                <c:pt idx="22">
                  <c:v>7.2850000000000001</c:v>
                </c:pt>
                <c:pt idx="23">
                  <c:v>1.06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3252288"/>
        <c:axId val="40325268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56.64</c:v>
                </c:pt>
                <c:pt idx="1">
                  <c:v>55.93</c:v>
                </c:pt>
                <c:pt idx="2">
                  <c:v>50.7</c:v>
                </c:pt>
                <c:pt idx="3">
                  <c:v>50.06</c:v>
                </c:pt>
                <c:pt idx="4">
                  <c:v>50.06</c:v>
                </c:pt>
                <c:pt idx="5">
                  <c:v>53.64</c:v>
                </c:pt>
                <c:pt idx="6">
                  <c:v>61.82</c:v>
                </c:pt>
                <c:pt idx="7">
                  <c:v>65.02</c:v>
                </c:pt>
                <c:pt idx="8">
                  <c:v>63.37</c:v>
                </c:pt>
                <c:pt idx="9">
                  <c:v>63</c:v>
                </c:pt>
                <c:pt idx="10">
                  <c:v>59.62</c:v>
                </c:pt>
                <c:pt idx="11">
                  <c:v>60.15</c:v>
                </c:pt>
                <c:pt idx="12">
                  <c:v>59.2</c:v>
                </c:pt>
                <c:pt idx="13">
                  <c:v>59.38</c:v>
                </c:pt>
                <c:pt idx="14">
                  <c:v>61</c:v>
                </c:pt>
                <c:pt idx="15">
                  <c:v>62.11</c:v>
                </c:pt>
                <c:pt idx="16">
                  <c:v>61</c:v>
                </c:pt>
                <c:pt idx="17">
                  <c:v>67.84</c:v>
                </c:pt>
                <c:pt idx="18">
                  <c:v>84.92</c:v>
                </c:pt>
                <c:pt idx="19">
                  <c:v>74.239999999999995</c:v>
                </c:pt>
                <c:pt idx="20">
                  <c:v>68.3</c:v>
                </c:pt>
                <c:pt idx="21">
                  <c:v>65.099999999999994</c:v>
                </c:pt>
                <c:pt idx="22">
                  <c:v>60.64</c:v>
                </c:pt>
                <c:pt idx="23">
                  <c:v>63.11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3253464"/>
        <c:axId val="403253072"/>
      </c:lineChart>
      <c:catAx>
        <c:axId val="4032522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3252680"/>
        <c:crosses val="autoZero"/>
        <c:auto val="1"/>
        <c:lblAlgn val="ctr"/>
        <c:lblOffset val="100"/>
        <c:noMultiLvlLbl val="0"/>
      </c:catAx>
      <c:valAx>
        <c:axId val="403252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3252288"/>
        <c:crosses val="autoZero"/>
        <c:crossBetween val="between"/>
      </c:valAx>
      <c:valAx>
        <c:axId val="40325307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3253464"/>
        <c:crosses val="max"/>
        <c:crossBetween val="between"/>
      </c:valAx>
      <c:catAx>
        <c:axId val="40325346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032530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44274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44274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337.19500000000005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13.734999999999999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6.1999999999999993</v>
          </cell>
        </row>
        <row r="39">
          <cell r="C39">
            <v>0</v>
          </cell>
        </row>
        <row r="40">
          <cell r="C40">
            <v>10.022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334.70799999999997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56.64</v>
          </cell>
          <cell r="C7">
            <v>55.93</v>
          </cell>
          <cell r="D7">
            <v>50.7</v>
          </cell>
          <cell r="E7">
            <v>50.06</v>
          </cell>
          <cell r="F7">
            <v>50.06</v>
          </cell>
          <cell r="G7">
            <v>53.64</v>
          </cell>
          <cell r="H7">
            <v>61.82</v>
          </cell>
          <cell r="I7">
            <v>65.02</v>
          </cell>
          <cell r="J7">
            <v>63.37</v>
          </cell>
          <cell r="K7">
            <v>63</v>
          </cell>
          <cell r="L7">
            <v>59.62</v>
          </cell>
          <cell r="M7">
            <v>60.15</v>
          </cell>
          <cell r="N7">
            <v>59.2</v>
          </cell>
          <cell r="O7">
            <v>59.38</v>
          </cell>
          <cell r="P7">
            <v>61</v>
          </cell>
          <cell r="Q7">
            <v>62.11</v>
          </cell>
          <cell r="R7">
            <v>61</v>
          </cell>
          <cell r="S7">
            <v>67.84</v>
          </cell>
          <cell r="T7">
            <v>84.92</v>
          </cell>
          <cell r="U7">
            <v>74.239999999999995</v>
          </cell>
          <cell r="V7">
            <v>68.3</v>
          </cell>
          <cell r="W7">
            <v>65.099999999999994</v>
          </cell>
          <cell r="X7">
            <v>60.64</v>
          </cell>
          <cell r="Y7">
            <v>63.11</v>
          </cell>
        </row>
        <row r="59">
          <cell r="B59">
            <v>1.0489999999999999</v>
          </cell>
          <cell r="C59">
            <v>3.2220000000000004</v>
          </cell>
          <cell r="D59">
            <v>12.471</v>
          </cell>
          <cell r="E59">
            <v>9.2330000000000005</v>
          </cell>
          <cell r="F59">
            <v>11.861000000000001</v>
          </cell>
          <cell r="G59">
            <v>13.36</v>
          </cell>
          <cell r="H59">
            <v>12.481999999999999</v>
          </cell>
          <cell r="I59">
            <v>15.652000000000001</v>
          </cell>
          <cell r="J59">
            <v>21.866999999999997</v>
          </cell>
          <cell r="K59">
            <v>30.855999999999998</v>
          </cell>
          <cell r="L59">
            <v>25.703000000000003</v>
          </cell>
          <cell r="M59">
            <v>23.013999999999999</v>
          </cell>
          <cell r="N59">
            <v>22.387</v>
          </cell>
          <cell r="O59">
            <v>29.759</v>
          </cell>
          <cell r="P59">
            <v>32.155000000000001</v>
          </cell>
          <cell r="Q59">
            <v>7.1859999999999999</v>
          </cell>
          <cell r="R59">
            <v>10.613</v>
          </cell>
          <cell r="S59">
            <v>13.371</v>
          </cell>
          <cell r="T59">
            <v>17.855</v>
          </cell>
          <cell r="U59">
            <v>8.625</v>
          </cell>
          <cell r="V59">
            <v>4.8689999999999998</v>
          </cell>
          <cell r="W59">
            <v>1.8770000000000002</v>
          </cell>
          <cell r="X59">
            <v>6.6680000000000001</v>
          </cell>
          <cell r="Y59">
            <v>1.06</v>
          </cell>
        </row>
        <row r="66">
          <cell r="B66">
            <v>0.56099999999999994</v>
          </cell>
          <cell r="C66">
            <v>0.27800000000000002</v>
          </cell>
          <cell r="D66">
            <v>0.27300000000000002</v>
          </cell>
          <cell r="E66">
            <v>0.53899999999999992</v>
          </cell>
          <cell r="G66">
            <v>0.54499999999999993</v>
          </cell>
          <cell r="I66">
            <v>2.2389999999999999</v>
          </cell>
          <cell r="J66">
            <v>2.5780000000000003</v>
          </cell>
          <cell r="K66">
            <v>1.7509999999999999</v>
          </cell>
          <cell r="L66">
            <v>1.6259999999999999</v>
          </cell>
          <cell r="M66">
            <v>1.0880000000000001</v>
          </cell>
          <cell r="N66">
            <v>0.32</v>
          </cell>
          <cell r="T66">
            <v>0.33500000000000002</v>
          </cell>
          <cell r="U66">
            <v>0.33100000000000002</v>
          </cell>
          <cell r="V66">
            <v>0.33100000000000002</v>
          </cell>
          <cell r="W66">
            <v>0.32300000000000001</v>
          </cell>
          <cell r="X66">
            <v>0.61699999999999999</v>
          </cell>
        </row>
      </sheetData>
      <sheetData sheetId="17">
        <row r="59">
          <cell r="B59">
            <v>1.6099999999999999</v>
          </cell>
          <cell r="C59">
            <v>1</v>
          </cell>
          <cell r="D59">
            <v>11.244</v>
          </cell>
          <cell r="E59">
            <v>8.6720000000000006</v>
          </cell>
          <cell r="F59">
            <v>10.760999999999999</v>
          </cell>
          <cell r="G59">
            <v>13.904999999999999</v>
          </cell>
          <cell r="H59">
            <v>11.934000000000001</v>
          </cell>
          <cell r="I59">
            <v>16.760999999999999</v>
          </cell>
          <cell r="J59">
            <v>24.445</v>
          </cell>
          <cell r="K59">
            <v>32.308</v>
          </cell>
          <cell r="L59">
            <v>26.716000000000001</v>
          </cell>
          <cell r="M59">
            <v>22.864000000000001</v>
          </cell>
          <cell r="N59">
            <v>22.398</v>
          </cell>
          <cell r="O59">
            <v>29.451000000000001</v>
          </cell>
          <cell r="P59">
            <v>30.290000000000003</v>
          </cell>
          <cell r="Q59">
            <v>5.95</v>
          </cell>
          <cell r="R59">
            <v>8.4570000000000007</v>
          </cell>
          <cell r="S59">
            <v>13.051</v>
          </cell>
          <cell r="T59">
            <v>18.190000000000001</v>
          </cell>
          <cell r="U59">
            <v>8.9560000000000013</v>
          </cell>
          <cell r="V59">
            <v>5.1999999999999993</v>
          </cell>
          <cell r="W59">
            <v>2.2000000000000002</v>
          </cell>
          <cell r="X59">
            <v>7.2850000000000001</v>
          </cell>
          <cell r="Y59">
            <v>1.06</v>
          </cell>
        </row>
        <row r="64">
          <cell r="C64">
            <v>2.5</v>
          </cell>
          <cell r="D64">
            <v>1.5</v>
          </cell>
          <cell r="E64">
            <v>1.1000000000000001</v>
          </cell>
          <cell r="F64">
            <v>1.1000000000000001</v>
          </cell>
        </row>
        <row r="66">
          <cell r="H66">
            <v>0.54800000000000004</v>
          </cell>
          <cell r="I66">
            <v>1.1299999999999999</v>
          </cell>
          <cell r="K66">
            <v>0.29899999999999999</v>
          </cell>
          <cell r="L66">
            <v>0.61299999999999999</v>
          </cell>
          <cell r="M66">
            <v>1.238</v>
          </cell>
          <cell r="N66">
            <v>0.309</v>
          </cell>
          <cell r="O66">
            <v>0.308</v>
          </cell>
          <cell r="P66">
            <v>1.8650000000000002</v>
          </cell>
          <cell r="Q66">
            <v>1.236</v>
          </cell>
          <cell r="R66">
            <v>2.1560000000000001</v>
          </cell>
          <cell r="S66">
            <v>0.32</v>
          </cell>
        </row>
      </sheetData>
      <sheetData sheetId="18">
        <row r="7">
          <cell r="B7">
            <v>56.64</v>
          </cell>
          <cell r="C7">
            <v>55.93</v>
          </cell>
          <cell r="D7">
            <v>50.7</v>
          </cell>
          <cell r="E7">
            <v>50.06</v>
          </cell>
          <cell r="F7">
            <v>50.06</v>
          </cell>
          <cell r="G7">
            <v>53.64</v>
          </cell>
          <cell r="H7">
            <v>61.82</v>
          </cell>
          <cell r="I7">
            <v>65.02</v>
          </cell>
          <cell r="J7">
            <v>63.37</v>
          </cell>
          <cell r="K7">
            <v>63</v>
          </cell>
          <cell r="L7">
            <v>59.62</v>
          </cell>
          <cell r="M7">
            <v>60.15</v>
          </cell>
          <cell r="N7">
            <v>59.2</v>
          </cell>
          <cell r="O7">
            <v>59.38</v>
          </cell>
          <cell r="P7">
            <v>61</v>
          </cell>
          <cell r="Q7">
            <v>62.11</v>
          </cell>
          <cell r="R7">
            <v>61</v>
          </cell>
          <cell r="S7">
            <v>67.84</v>
          </cell>
          <cell r="T7">
            <v>84.92</v>
          </cell>
          <cell r="U7">
            <v>74.239999999999995</v>
          </cell>
          <cell r="V7">
            <v>68.3</v>
          </cell>
          <cell r="W7">
            <v>65.099999999999994</v>
          </cell>
          <cell r="X7">
            <v>60.64</v>
          </cell>
          <cell r="Y7">
            <v>63.11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KEN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RENOPTIPOWER</v>
          </cell>
        </row>
        <row r="14">
          <cell r="A14" t="str">
            <v>VOLTON</v>
          </cell>
        </row>
        <row r="15">
          <cell r="A15" t="str">
            <v>WATT_AND_VOLT</v>
          </cell>
        </row>
        <row r="16">
          <cell r="A16" t="str">
            <v>WOOTIS</v>
          </cell>
        </row>
        <row r="17">
          <cell r="A17" t="str">
            <v>COUPLING_CBS</v>
          </cell>
        </row>
        <row r="22">
          <cell r="A22" t="str">
            <v>DAPEEP</v>
          </cell>
        </row>
        <row r="23">
          <cell r="A23" t="str">
            <v>ELPEDISON</v>
          </cell>
        </row>
        <row r="24">
          <cell r="A24" t="str">
            <v>FORENA</v>
          </cell>
        </row>
        <row r="25">
          <cell r="A25" t="str">
            <v>HERON</v>
          </cell>
        </row>
        <row r="26">
          <cell r="A26" t="str">
            <v>INACCESS</v>
          </cell>
        </row>
        <row r="27">
          <cell r="A27" t="str">
            <v>OPTIMUS_ENERGY</v>
          </cell>
        </row>
        <row r="28">
          <cell r="A28" t="str">
            <v>RENOPTIPOWER</v>
          </cell>
        </row>
        <row r="29">
          <cell r="A29" t="str">
            <v>WATT_AND_VOLT</v>
          </cell>
        </row>
        <row r="30">
          <cell r="A30" t="str">
            <v>WOOTIS</v>
          </cell>
        </row>
        <row r="31">
          <cell r="A31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44274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44266</v>
          </cell>
        </row>
        <row r="4">
          <cell r="B4">
            <v>44266</v>
          </cell>
        </row>
        <row r="5">
          <cell r="B5">
            <v>44266</v>
          </cell>
        </row>
        <row r="6">
          <cell r="B6">
            <v>44266</v>
          </cell>
        </row>
        <row r="7">
          <cell r="B7">
            <v>44266</v>
          </cell>
        </row>
        <row r="8">
          <cell r="B8">
            <v>44266</v>
          </cell>
        </row>
        <row r="9">
          <cell r="B9">
            <v>44266</v>
          </cell>
        </row>
        <row r="10">
          <cell r="B10">
            <v>44266</v>
          </cell>
        </row>
        <row r="11">
          <cell r="B11">
            <v>44266</v>
          </cell>
        </row>
        <row r="12">
          <cell r="B12">
            <v>44266</v>
          </cell>
        </row>
        <row r="13">
          <cell r="B13">
            <v>44266</v>
          </cell>
        </row>
        <row r="14">
          <cell r="B14">
            <v>44266</v>
          </cell>
        </row>
        <row r="15">
          <cell r="B15">
            <v>44266</v>
          </cell>
        </row>
        <row r="16">
          <cell r="B16">
            <v>44266</v>
          </cell>
        </row>
      </sheetData>
      <sheetData sheetId="41">
        <row r="2">
          <cell r="C2">
            <v>44275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665.25480000000005</v>
          </cell>
          <cell r="J12">
            <v>665.255</v>
          </cell>
          <cell r="K12">
            <v>665.255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255.10419999999999</v>
          </cell>
          <cell r="J13">
            <v>255.10400000000001</v>
          </cell>
          <cell r="K13">
            <v>255.10400000000001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9.5952000000000002</v>
          </cell>
          <cell r="J15">
            <v>9.5950000000000006</v>
          </cell>
          <cell r="K15">
            <v>9.5950000000000006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9.9954999999999998</v>
          </cell>
          <cell r="J20">
            <v>9.9960000000000004</v>
          </cell>
          <cell r="K20">
            <v>9.9960000000000004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28.875699999999998</v>
          </cell>
          <cell r="J21">
            <v>28.876000000000001</v>
          </cell>
          <cell r="K21">
            <v>28.876000000000001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78.908000000000001</v>
          </cell>
          <cell r="J22">
            <v>78.908000000000001</v>
          </cell>
          <cell r="K22">
            <v>78.908000000000001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33.49</v>
          </cell>
          <cell r="J23">
            <v>33.49</v>
          </cell>
          <cell r="K23">
            <v>33.49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40.822699999999998</v>
          </cell>
          <cell r="J24">
            <v>40.823</v>
          </cell>
          <cell r="K24">
            <v>40.823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17</v>
          </cell>
          <cell r="J25">
            <v>17</v>
          </cell>
          <cell r="K25">
            <v>17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198.31100000000001</v>
          </cell>
          <cell r="J26">
            <v>198.31100000000001</v>
          </cell>
          <cell r="K26">
            <v>198.31100000000001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114.6923</v>
          </cell>
          <cell r="J27">
            <v>114.69199999999999</v>
          </cell>
          <cell r="K27">
            <v>114.69199999999999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40.688200000000002</v>
          </cell>
          <cell r="J31">
            <v>40.688000000000002</v>
          </cell>
          <cell r="K31">
            <v>40.688000000000002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44273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0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e.kouniaki@dei.com.gr;s.zygogianni@dei.com.gr;e.chatziantoniou@dei.com.gr;e.chatziantoniou@dei.com.gr;e.kouniaki@dei.com.gr;s.zygogianni@dei.com.gr;c.vourdoumpa@dei.com.gr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44274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1.61</v>
      </c>
      <c r="C4" s="18">
        <v>3.5000000000000004</v>
      </c>
      <c r="D4" s="18">
        <v>12.744</v>
      </c>
      <c r="E4" s="18">
        <v>9.7720000000000002</v>
      </c>
      <c r="F4" s="18">
        <v>11.861000000000001</v>
      </c>
      <c r="G4" s="18">
        <v>13.904999999999999</v>
      </c>
      <c r="H4" s="18">
        <v>12.481999999999999</v>
      </c>
      <c r="I4" s="18">
        <v>17.891000000000002</v>
      </c>
      <c r="J4" s="18">
        <v>24.444999999999997</v>
      </c>
      <c r="K4" s="18">
        <v>32.606999999999999</v>
      </c>
      <c r="L4" s="18">
        <v>27.329000000000004</v>
      </c>
      <c r="M4" s="18">
        <v>24.102</v>
      </c>
      <c r="N4" s="18">
        <v>22.707000000000001</v>
      </c>
      <c r="O4" s="18">
        <v>29.759</v>
      </c>
      <c r="P4" s="18">
        <v>32.155000000000001</v>
      </c>
      <c r="Q4" s="18">
        <v>7.1859999999999999</v>
      </c>
      <c r="R4" s="18">
        <v>10.613</v>
      </c>
      <c r="S4" s="18">
        <v>13.371</v>
      </c>
      <c r="T4" s="18">
        <v>18.190000000000001</v>
      </c>
      <c r="U4" s="18">
        <v>8.9559999999999995</v>
      </c>
      <c r="V4" s="18">
        <v>5.2</v>
      </c>
      <c r="W4" s="18">
        <v>2.2000000000000002</v>
      </c>
      <c r="X4" s="18">
        <v>7.2850000000000001</v>
      </c>
      <c r="Y4" s="18">
        <v>1.06</v>
      </c>
      <c r="Z4" s="19"/>
      <c r="AA4" s="20">
        <f>SUM(B4:Z4)</f>
        <v>350.93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56.64</v>
      </c>
      <c r="C7" s="28">
        <v>55.93</v>
      </c>
      <c r="D7" s="28">
        <v>50.7</v>
      </c>
      <c r="E7" s="28">
        <v>50.06</v>
      </c>
      <c r="F7" s="28">
        <v>50.06</v>
      </c>
      <c r="G7" s="28">
        <v>53.64</v>
      </c>
      <c r="H7" s="28">
        <v>61.82</v>
      </c>
      <c r="I7" s="28">
        <v>65.02</v>
      </c>
      <c r="J7" s="28">
        <v>63.37</v>
      </c>
      <c r="K7" s="28">
        <v>63</v>
      </c>
      <c r="L7" s="28">
        <v>59.62</v>
      </c>
      <c r="M7" s="28">
        <v>60.15</v>
      </c>
      <c r="N7" s="28">
        <v>59.2</v>
      </c>
      <c r="O7" s="28">
        <v>59.38</v>
      </c>
      <c r="P7" s="28">
        <v>61</v>
      </c>
      <c r="Q7" s="28">
        <v>62.11</v>
      </c>
      <c r="R7" s="28">
        <v>61</v>
      </c>
      <c r="S7" s="28">
        <v>67.84</v>
      </c>
      <c r="T7" s="28">
        <v>84.92</v>
      </c>
      <c r="U7" s="28">
        <v>74.239999999999995</v>
      </c>
      <c r="V7" s="28">
        <v>68.3</v>
      </c>
      <c r="W7" s="28">
        <v>65.099999999999994</v>
      </c>
      <c r="X7" s="28">
        <v>60.64</v>
      </c>
      <c r="Y7" s="28">
        <v>63.11</v>
      </c>
      <c r="Z7" s="29"/>
      <c r="AA7" s="30">
        <f>IF(SUM(GR_MAINLAND_MCP_SUM_SELL)&lt;&gt;0,AVERAGEIF(GR_MAINLAND_MCP_SUM_SELL,"&lt;&gt;"""),"")</f>
        <v>61.535416666666663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1.0489999999999999</v>
      </c>
      <c r="C13" s="52">
        <v>3.2220000000000004</v>
      </c>
      <c r="D13" s="52">
        <v>12.471</v>
      </c>
      <c r="E13" s="52">
        <v>9.2330000000000005</v>
      </c>
      <c r="F13" s="52">
        <v>11.861000000000001</v>
      </c>
      <c r="G13" s="52">
        <v>13.36</v>
      </c>
      <c r="H13" s="52">
        <v>12.481999999999999</v>
      </c>
      <c r="I13" s="52">
        <v>15.652000000000001</v>
      </c>
      <c r="J13" s="52">
        <v>21.866999999999997</v>
      </c>
      <c r="K13" s="52">
        <v>30.855999999999998</v>
      </c>
      <c r="L13" s="52">
        <v>25.703000000000003</v>
      </c>
      <c r="M13" s="52">
        <v>23.013999999999999</v>
      </c>
      <c r="N13" s="52">
        <v>22.387</v>
      </c>
      <c r="O13" s="52">
        <v>29.759</v>
      </c>
      <c r="P13" s="52">
        <v>32.155000000000001</v>
      </c>
      <c r="Q13" s="52">
        <v>7.1859999999999999</v>
      </c>
      <c r="R13" s="52">
        <v>10.613</v>
      </c>
      <c r="S13" s="52">
        <v>13.371</v>
      </c>
      <c r="T13" s="52">
        <v>17.855</v>
      </c>
      <c r="U13" s="52">
        <v>8.625</v>
      </c>
      <c r="V13" s="52">
        <v>4.8689999999999998</v>
      </c>
      <c r="W13" s="52">
        <v>1.8770000000000002</v>
      </c>
      <c r="X13" s="52">
        <v>6.6680000000000001</v>
      </c>
      <c r="Y13" s="52">
        <v>1.06</v>
      </c>
      <c r="Z13" s="53"/>
      <c r="AA13" s="54">
        <f>SUM(B13:Z13)</f>
        <v>337.19500000000005</v>
      </c>
    </row>
    <row r="14" spans="1:27" ht="30" customHeight="1" thickBot="1" x14ac:dyDescent="0.25">
      <c r="A14" s="55" t="s">
        <v>10</v>
      </c>
      <c r="B14" s="56">
        <f>IF(LEN(B$2)&gt;0,SUM(B10:B13),"")</f>
        <v>1.0489999999999999</v>
      </c>
      <c r="C14" s="57">
        <f t="shared" ref="C14:Z14" si="0">IF(LEN(C$2)&gt;0,SUM(C10:C13),"")</f>
        <v>3.2220000000000004</v>
      </c>
      <c r="D14" s="57">
        <f t="shared" si="0"/>
        <v>12.471</v>
      </c>
      <c r="E14" s="57">
        <f t="shared" si="0"/>
        <v>9.2330000000000005</v>
      </c>
      <c r="F14" s="57">
        <f t="shared" si="0"/>
        <v>11.861000000000001</v>
      </c>
      <c r="G14" s="57">
        <f t="shared" si="0"/>
        <v>13.36</v>
      </c>
      <c r="H14" s="57">
        <f t="shared" si="0"/>
        <v>12.481999999999999</v>
      </c>
      <c r="I14" s="57">
        <f t="shared" si="0"/>
        <v>15.652000000000001</v>
      </c>
      <c r="J14" s="57">
        <f t="shared" si="0"/>
        <v>21.866999999999997</v>
      </c>
      <c r="K14" s="57">
        <f t="shared" si="0"/>
        <v>30.855999999999998</v>
      </c>
      <c r="L14" s="57">
        <f t="shared" si="0"/>
        <v>25.703000000000003</v>
      </c>
      <c r="M14" s="57">
        <f t="shared" si="0"/>
        <v>23.013999999999999</v>
      </c>
      <c r="N14" s="57">
        <f t="shared" si="0"/>
        <v>22.387</v>
      </c>
      <c r="O14" s="57">
        <f t="shared" si="0"/>
        <v>29.759</v>
      </c>
      <c r="P14" s="57">
        <f t="shared" si="0"/>
        <v>32.155000000000001</v>
      </c>
      <c r="Q14" s="57">
        <f t="shared" si="0"/>
        <v>7.1859999999999999</v>
      </c>
      <c r="R14" s="57">
        <f t="shared" si="0"/>
        <v>10.613</v>
      </c>
      <c r="S14" s="57">
        <f t="shared" si="0"/>
        <v>13.371</v>
      </c>
      <c r="T14" s="57">
        <f t="shared" si="0"/>
        <v>17.855</v>
      </c>
      <c r="U14" s="57">
        <f t="shared" si="0"/>
        <v>8.625</v>
      </c>
      <c r="V14" s="57">
        <f t="shared" si="0"/>
        <v>4.8689999999999998</v>
      </c>
      <c r="W14" s="57">
        <f t="shared" si="0"/>
        <v>1.8770000000000002</v>
      </c>
      <c r="X14" s="57">
        <f t="shared" si="0"/>
        <v>6.6680000000000001</v>
      </c>
      <c r="Y14" s="57">
        <f t="shared" si="0"/>
        <v>1.06</v>
      </c>
      <c r="Z14" s="58" t="str">
        <f t="shared" si="0"/>
        <v/>
      </c>
      <c r="AA14" s="59">
        <f>SUM(AA9:AA13)</f>
        <v>337.19500000000005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0.56099999999999994</v>
      </c>
      <c r="C19" s="76">
        <v>0.27800000000000002</v>
      </c>
      <c r="D19" s="76">
        <v>0.27300000000000002</v>
      </c>
      <c r="E19" s="76">
        <v>0.53899999999999992</v>
      </c>
      <c r="F19" s="76"/>
      <c r="G19" s="76">
        <v>0.54499999999999993</v>
      </c>
      <c r="H19" s="76"/>
      <c r="I19" s="76">
        <v>2.2389999999999999</v>
      </c>
      <c r="J19" s="76">
        <v>2.5780000000000003</v>
      </c>
      <c r="K19" s="76">
        <v>1.7509999999999999</v>
      </c>
      <c r="L19" s="76">
        <v>1.6259999999999999</v>
      </c>
      <c r="M19" s="76">
        <v>1.0880000000000001</v>
      </c>
      <c r="N19" s="76">
        <v>0.32</v>
      </c>
      <c r="O19" s="76"/>
      <c r="P19" s="76"/>
      <c r="Q19" s="76"/>
      <c r="R19" s="76"/>
      <c r="S19" s="76"/>
      <c r="T19" s="76">
        <v>0.33500000000000002</v>
      </c>
      <c r="U19" s="76">
        <v>0.33100000000000002</v>
      </c>
      <c r="V19" s="76">
        <v>0.33100000000000002</v>
      </c>
      <c r="W19" s="76">
        <v>0.32300000000000001</v>
      </c>
      <c r="X19" s="76">
        <v>0.61699999999999999</v>
      </c>
      <c r="Y19" s="76"/>
      <c r="Z19" s="73"/>
      <c r="AA19" s="74">
        <f>SUM(B19:Z19)</f>
        <v>13.734999999999999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0.56099999999999994</v>
      </c>
      <c r="C22" s="83">
        <f t="shared" ref="C22:Z22" si="1">IF(LEN(C$2)&gt;0,SUM(C17:C21),"")</f>
        <v>0.27800000000000002</v>
      </c>
      <c r="D22" s="83">
        <f t="shared" si="1"/>
        <v>0.27300000000000002</v>
      </c>
      <c r="E22" s="83">
        <f t="shared" si="1"/>
        <v>0.53899999999999992</v>
      </c>
      <c r="F22" s="83">
        <f t="shared" si="1"/>
        <v>0</v>
      </c>
      <c r="G22" s="83">
        <f t="shared" si="1"/>
        <v>0.54499999999999993</v>
      </c>
      <c r="H22" s="83">
        <f t="shared" si="1"/>
        <v>0</v>
      </c>
      <c r="I22" s="83">
        <f t="shared" si="1"/>
        <v>2.2389999999999999</v>
      </c>
      <c r="J22" s="83">
        <f t="shared" si="1"/>
        <v>2.5780000000000003</v>
      </c>
      <c r="K22" s="83">
        <f t="shared" si="1"/>
        <v>1.7509999999999999</v>
      </c>
      <c r="L22" s="83">
        <f t="shared" si="1"/>
        <v>1.6259999999999999</v>
      </c>
      <c r="M22" s="83">
        <f t="shared" si="1"/>
        <v>1.0880000000000001</v>
      </c>
      <c r="N22" s="83">
        <f t="shared" si="1"/>
        <v>0.32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0.33500000000000002</v>
      </c>
      <c r="U22" s="83">
        <f t="shared" si="1"/>
        <v>0.33100000000000002</v>
      </c>
      <c r="V22" s="83">
        <f t="shared" si="1"/>
        <v>0.33100000000000002</v>
      </c>
      <c r="W22" s="83">
        <f t="shared" si="1"/>
        <v>0.32300000000000001</v>
      </c>
      <c r="X22" s="83">
        <f t="shared" si="1"/>
        <v>0.61699999999999999</v>
      </c>
      <c r="Y22" s="83">
        <f t="shared" si="1"/>
        <v>0</v>
      </c>
      <c r="Z22" s="84" t="str">
        <f t="shared" si="1"/>
        <v/>
      </c>
      <c r="AA22" s="85">
        <f>SUM(AA17:AA21)</f>
        <v>13.734999999999999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1.61</v>
      </c>
      <c r="C26" s="72">
        <v>3.5</v>
      </c>
      <c r="D26" s="72">
        <v>12.744</v>
      </c>
      <c r="E26" s="72">
        <v>9.7720000000000002</v>
      </c>
      <c r="F26" s="72">
        <v>11.861000000000001</v>
      </c>
      <c r="G26" s="72">
        <v>13.904999999999999</v>
      </c>
      <c r="H26" s="72">
        <v>12.481999999999999</v>
      </c>
      <c r="I26" s="72">
        <v>17.890999999999998</v>
      </c>
      <c r="J26" s="72">
        <v>24.445</v>
      </c>
      <c r="K26" s="72">
        <v>32.606999999999999</v>
      </c>
      <c r="L26" s="72">
        <v>27.329000000000001</v>
      </c>
      <c r="M26" s="72">
        <v>24.102</v>
      </c>
      <c r="N26" s="72">
        <v>22.707000000000001</v>
      </c>
      <c r="O26" s="72">
        <v>29.759</v>
      </c>
      <c r="P26" s="72">
        <v>32.155000000000001</v>
      </c>
      <c r="Q26" s="72">
        <v>7.1859999999999999</v>
      </c>
      <c r="R26" s="72">
        <v>10.613</v>
      </c>
      <c r="S26" s="72">
        <v>13.371</v>
      </c>
      <c r="T26" s="72">
        <v>18.190000000000001</v>
      </c>
      <c r="U26" s="72">
        <v>8.9559999999999995</v>
      </c>
      <c r="V26" s="72">
        <v>5.2</v>
      </c>
      <c r="W26" s="72">
        <v>2.2000000000000002</v>
      </c>
      <c r="X26" s="72">
        <v>7.2850000000000001</v>
      </c>
      <c r="Y26" s="72">
        <v>1.06</v>
      </c>
      <c r="Z26" s="73"/>
      <c r="AA26" s="74">
        <f>SUM(B26:Z26)</f>
        <v>350.93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1.61</v>
      </c>
      <c r="C28" s="57">
        <f t="shared" ref="C28:Z28" si="2">IF(LEN(C$2)&gt;0,SUM(C25:C27),"")</f>
        <v>3.5</v>
      </c>
      <c r="D28" s="57">
        <f t="shared" si="2"/>
        <v>12.744</v>
      </c>
      <c r="E28" s="57">
        <f t="shared" si="2"/>
        <v>9.7720000000000002</v>
      </c>
      <c r="F28" s="57">
        <f t="shared" si="2"/>
        <v>11.861000000000001</v>
      </c>
      <c r="G28" s="57">
        <f t="shared" si="2"/>
        <v>13.904999999999999</v>
      </c>
      <c r="H28" s="57">
        <f t="shared" si="2"/>
        <v>12.481999999999999</v>
      </c>
      <c r="I28" s="57">
        <f t="shared" si="2"/>
        <v>17.890999999999998</v>
      </c>
      <c r="J28" s="57">
        <f t="shared" si="2"/>
        <v>24.445</v>
      </c>
      <c r="K28" s="57">
        <f t="shared" si="2"/>
        <v>32.606999999999999</v>
      </c>
      <c r="L28" s="57">
        <f t="shared" si="2"/>
        <v>27.329000000000001</v>
      </c>
      <c r="M28" s="57">
        <f t="shared" si="2"/>
        <v>24.102</v>
      </c>
      <c r="N28" s="57">
        <f t="shared" si="2"/>
        <v>22.707000000000001</v>
      </c>
      <c r="O28" s="57">
        <f t="shared" si="2"/>
        <v>29.759</v>
      </c>
      <c r="P28" s="57">
        <f t="shared" si="2"/>
        <v>32.155000000000001</v>
      </c>
      <c r="Q28" s="57">
        <f t="shared" si="2"/>
        <v>7.1859999999999999</v>
      </c>
      <c r="R28" s="57">
        <f t="shared" si="2"/>
        <v>10.613</v>
      </c>
      <c r="S28" s="57">
        <f t="shared" si="2"/>
        <v>13.371</v>
      </c>
      <c r="T28" s="57">
        <f t="shared" si="2"/>
        <v>18.190000000000001</v>
      </c>
      <c r="U28" s="57">
        <f t="shared" si="2"/>
        <v>8.9559999999999995</v>
      </c>
      <c r="V28" s="57">
        <f t="shared" si="2"/>
        <v>5.2</v>
      </c>
      <c r="W28" s="57">
        <f t="shared" si="2"/>
        <v>2.2000000000000002</v>
      </c>
      <c r="X28" s="57">
        <f t="shared" si="2"/>
        <v>7.2850000000000001</v>
      </c>
      <c r="Y28" s="57">
        <f t="shared" si="2"/>
        <v>1.06</v>
      </c>
      <c r="Z28" s="58" t="str">
        <f t="shared" si="2"/>
        <v/>
      </c>
      <c r="AA28" s="59">
        <f>SUM(AA25:AA27)</f>
        <v>350.93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1.6099999999999999</v>
      </c>
      <c r="C47" s="83">
        <f t="shared" ref="C47:Z47" si="8">IF(LEN(C$2)&gt;0,C14+C22+C36,"")</f>
        <v>3.5000000000000004</v>
      </c>
      <c r="D47" s="83">
        <f t="shared" si="8"/>
        <v>12.744</v>
      </c>
      <c r="E47" s="83">
        <f t="shared" si="8"/>
        <v>9.7720000000000002</v>
      </c>
      <c r="F47" s="83">
        <f t="shared" si="8"/>
        <v>11.861000000000001</v>
      </c>
      <c r="G47" s="83">
        <f t="shared" si="8"/>
        <v>13.904999999999999</v>
      </c>
      <c r="H47" s="83">
        <f t="shared" si="8"/>
        <v>12.481999999999999</v>
      </c>
      <c r="I47" s="83">
        <f t="shared" si="8"/>
        <v>17.891000000000002</v>
      </c>
      <c r="J47" s="83">
        <f t="shared" si="8"/>
        <v>24.444999999999997</v>
      </c>
      <c r="K47" s="83">
        <f t="shared" si="8"/>
        <v>32.606999999999999</v>
      </c>
      <c r="L47" s="83">
        <f t="shared" si="8"/>
        <v>27.329000000000004</v>
      </c>
      <c r="M47" s="83">
        <f t="shared" si="8"/>
        <v>24.102</v>
      </c>
      <c r="N47" s="83">
        <f t="shared" si="8"/>
        <v>22.707000000000001</v>
      </c>
      <c r="O47" s="83">
        <f t="shared" si="8"/>
        <v>29.759</v>
      </c>
      <c r="P47" s="83">
        <f t="shared" si="8"/>
        <v>32.155000000000001</v>
      </c>
      <c r="Q47" s="83">
        <f t="shared" si="8"/>
        <v>7.1859999999999999</v>
      </c>
      <c r="R47" s="83">
        <f t="shared" si="8"/>
        <v>10.613</v>
      </c>
      <c r="S47" s="83">
        <f t="shared" si="8"/>
        <v>13.371</v>
      </c>
      <c r="T47" s="83">
        <f t="shared" si="8"/>
        <v>18.190000000000001</v>
      </c>
      <c r="U47" s="83">
        <f t="shared" si="8"/>
        <v>8.9559999999999995</v>
      </c>
      <c r="V47" s="83">
        <f t="shared" si="8"/>
        <v>5.2</v>
      </c>
      <c r="W47" s="83">
        <f t="shared" si="8"/>
        <v>2.2000000000000002</v>
      </c>
      <c r="X47" s="83">
        <f t="shared" si="8"/>
        <v>7.2850000000000001</v>
      </c>
      <c r="Y47" s="83">
        <f t="shared" si="8"/>
        <v>1.06</v>
      </c>
      <c r="Z47" s="84" t="str">
        <f t="shared" si="8"/>
        <v/>
      </c>
      <c r="AA47" s="100">
        <f>SUM(B47:Z47)</f>
        <v>350.93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44274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1.6099999999999999</v>
      </c>
      <c r="C4" s="18">
        <v>3.5</v>
      </c>
      <c r="D4" s="18">
        <v>12.744</v>
      </c>
      <c r="E4" s="18">
        <v>9.7720000000000002</v>
      </c>
      <c r="F4" s="18">
        <v>11.861000000000001</v>
      </c>
      <c r="G4" s="18">
        <v>13.904999999999999</v>
      </c>
      <c r="H4" s="18">
        <v>12.482000000000001</v>
      </c>
      <c r="I4" s="18">
        <v>17.891000000000002</v>
      </c>
      <c r="J4" s="18">
        <v>24.445</v>
      </c>
      <c r="K4" s="18">
        <v>32.607000000000006</v>
      </c>
      <c r="L4" s="18">
        <v>27.329000000000001</v>
      </c>
      <c r="M4" s="18">
        <v>24.102</v>
      </c>
      <c r="N4" s="18">
        <v>22.707000000000001</v>
      </c>
      <c r="O4" s="18">
        <v>29.759</v>
      </c>
      <c r="P4" s="18">
        <v>32.155000000000001</v>
      </c>
      <c r="Q4" s="18">
        <v>7.1859999999999999</v>
      </c>
      <c r="R4" s="18">
        <v>10.613</v>
      </c>
      <c r="S4" s="18">
        <v>13.371</v>
      </c>
      <c r="T4" s="18">
        <v>18.190000000000001</v>
      </c>
      <c r="U4" s="18">
        <v>8.9560000000000013</v>
      </c>
      <c r="V4" s="18">
        <v>5.1999999999999993</v>
      </c>
      <c r="W4" s="18">
        <v>2.2000000000000002</v>
      </c>
      <c r="X4" s="18">
        <v>7.2850000000000001</v>
      </c>
      <c r="Y4" s="18">
        <v>1.06</v>
      </c>
      <c r="Z4" s="19"/>
      <c r="AA4" s="20">
        <f>SUM(B4:Z4)</f>
        <v>350.93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56.64</v>
      </c>
      <c r="C7" s="28">
        <v>55.93</v>
      </c>
      <c r="D7" s="28">
        <v>50.7</v>
      </c>
      <c r="E7" s="28">
        <v>50.06</v>
      </c>
      <c r="F7" s="28">
        <v>50.06</v>
      </c>
      <c r="G7" s="28">
        <v>53.64</v>
      </c>
      <c r="H7" s="28">
        <v>61.82</v>
      </c>
      <c r="I7" s="28">
        <v>65.02</v>
      </c>
      <c r="J7" s="28">
        <v>63.37</v>
      </c>
      <c r="K7" s="28">
        <v>63</v>
      </c>
      <c r="L7" s="28">
        <v>59.62</v>
      </c>
      <c r="M7" s="28">
        <v>60.15</v>
      </c>
      <c r="N7" s="28">
        <v>59.2</v>
      </c>
      <c r="O7" s="28">
        <v>59.38</v>
      </c>
      <c r="P7" s="28">
        <v>61</v>
      </c>
      <c r="Q7" s="28">
        <v>62.11</v>
      </c>
      <c r="R7" s="28">
        <v>61</v>
      </c>
      <c r="S7" s="28">
        <v>67.84</v>
      </c>
      <c r="T7" s="28">
        <v>84.92</v>
      </c>
      <c r="U7" s="28">
        <v>74.239999999999995</v>
      </c>
      <c r="V7" s="28">
        <v>68.3</v>
      </c>
      <c r="W7" s="28">
        <v>65.099999999999994</v>
      </c>
      <c r="X7" s="28">
        <v>60.64</v>
      </c>
      <c r="Y7" s="28">
        <v>63.11</v>
      </c>
      <c r="Z7" s="29"/>
      <c r="AA7" s="30">
        <v>61.535416666666663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1.6099999999999999</v>
      </c>
      <c r="C13" s="52">
        <v>1</v>
      </c>
      <c r="D13" s="52">
        <v>11.244</v>
      </c>
      <c r="E13" s="52">
        <v>8.6720000000000006</v>
      </c>
      <c r="F13" s="52">
        <v>10.760999999999999</v>
      </c>
      <c r="G13" s="52">
        <v>13.904999999999999</v>
      </c>
      <c r="H13" s="52">
        <v>11.934000000000001</v>
      </c>
      <c r="I13" s="52">
        <v>16.760999999999999</v>
      </c>
      <c r="J13" s="52">
        <v>24.445</v>
      </c>
      <c r="K13" s="52">
        <v>32.308</v>
      </c>
      <c r="L13" s="52">
        <v>26.716000000000001</v>
      </c>
      <c r="M13" s="52">
        <v>22.864000000000001</v>
      </c>
      <c r="N13" s="52">
        <v>22.398</v>
      </c>
      <c r="O13" s="52">
        <v>29.451000000000001</v>
      </c>
      <c r="P13" s="52">
        <v>30.290000000000003</v>
      </c>
      <c r="Q13" s="52">
        <v>5.95</v>
      </c>
      <c r="R13" s="52">
        <v>8.4570000000000007</v>
      </c>
      <c r="S13" s="52">
        <v>13.051</v>
      </c>
      <c r="T13" s="52">
        <v>18.190000000000001</v>
      </c>
      <c r="U13" s="52">
        <v>8.9560000000000013</v>
      </c>
      <c r="V13" s="52">
        <v>5.1999999999999993</v>
      </c>
      <c r="W13" s="52">
        <v>2.2000000000000002</v>
      </c>
      <c r="X13" s="52">
        <v>7.2850000000000001</v>
      </c>
      <c r="Y13" s="52">
        <v>1.06</v>
      </c>
      <c r="Z13" s="53"/>
      <c r="AA13" s="54">
        <f>SUM(B13:Z13)</f>
        <v>334.70799999999997</v>
      </c>
    </row>
    <row r="14" spans="1:27" ht="30" customHeight="1" thickBot="1" x14ac:dyDescent="0.25">
      <c r="A14" s="55" t="s">
        <v>10</v>
      </c>
      <c r="B14" s="56">
        <f>IF(LEN(B$2)&gt;0,SUM(B10:B13),"")</f>
        <v>1.6099999999999999</v>
      </c>
      <c r="C14" s="57">
        <f t="shared" ref="C14:Z14" si="0">IF(LEN(C$2)&gt;0,SUM(C10:C13),"")</f>
        <v>1</v>
      </c>
      <c r="D14" s="57">
        <f t="shared" si="0"/>
        <v>11.244</v>
      </c>
      <c r="E14" s="57">
        <f t="shared" si="0"/>
        <v>8.6720000000000006</v>
      </c>
      <c r="F14" s="57">
        <f t="shared" si="0"/>
        <v>10.760999999999999</v>
      </c>
      <c r="G14" s="57">
        <f t="shared" si="0"/>
        <v>13.904999999999999</v>
      </c>
      <c r="H14" s="57">
        <f t="shared" si="0"/>
        <v>11.934000000000001</v>
      </c>
      <c r="I14" s="57">
        <f t="shared" si="0"/>
        <v>16.760999999999999</v>
      </c>
      <c r="J14" s="57">
        <f t="shared" si="0"/>
        <v>24.445</v>
      </c>
      <c r="K14" s="57">
        <f t="shared" si="0"/>
        <v>32.308</v>
      </c>
      <c r="L14" s="57">
        <f t="shared" si="0"/>
        <v>26.716000000000001</v>
      </c>
      <c r="M14" s="57">
        <f t="shared" si="0"/>
        <v>22.864000000000001</v>
      </c>
      <c r="N14" s="57">
        <f t="shared" si="0"/>
        <v>22.398</v>
      </c>
      <c r="O14" s="57">
        <f t="shared" si="0"/>
        <v>29.451000000000001</v>
      </c>
      <c r="P14" s="57">
        <f t="shared" si="0"/>
        <v>30.290000000000003</v>
      </c>
      <c r="Q14" s="57">
        <f t="shared" si="0"/>
        <v>5.95</v>
      </c>
      <c r="R14" s="57">
        <f t="shared" si="0"/>
        <v>8.4570000000000007</v>
      </c>
      <c r="S14" s="57">
        <f t="shared" si="0"/>
        <v>13.051</v>
      </c>
      <c r="T14" s="57">
        <f t="shared" si="0"/>
        <v>18.190000000000001</v>
      </c>
      <c r="U14" s="57">
        <f t="shared" si="0"/>
        <v>8.9560000000000013</v>
      </c>
      <c r="V14" s="57">
        <f t="shared" si="0"/>
        <v>5.1999999999999993</v>
      </c>
      <c r="W14" s="57">
        <f t="shared" si="0"/>
        <v>2.2000000000000002</v>
      </c>
      <c r="X14" s="57">
        <f t="shared" si="0"/>
        <v>7.2850000000000001</v>
      </c>
      <c r="Y14" s="57">
        <f t="shared" si="0"/>
        <v>1.06</v>
      </c>
      <c r="Z14" s="58" t="str">
        <f t="shared" si="0"/>
        <v/>
      </c>
      <c r="AA14" s="59">
        <f>SUM(AA9:AA13)</f>
        <v>334.70799999999997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>
        <v>2.5</v>
      </c>
      <c r="D17" s="67">
        <v>1.5</v>
      </c>
      <c r="E17" s="67">
        <v>1.1000000000000001</v>
      </c>
      <c r="F17" s="67">
        <v>1.1000000000000001</v>
      </c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6.1999999999999993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>
        <v>0.54800000000000004</v>
      </c>
      <c r="I19" s="76">
        <v>1.1299999999999999</v>
      </c>
      <c r="J19" s="76"/>
      <c r="K19" s="76">
        <v>0.29899999999999999</v>
      </c>
      <c r="L19" s="76">
        <v>0.61299999999999999</v>
      </c>
      <c r="M19" s="76">
        <v>1.238</v>
      </c>
      <c r="N19" s="76">
        <v>0.309</v>
      </c>
      <c r="O19" s="76">
        <v>0.308</v>
      </c>
      <c r="P19" s="76">
        <v>1.8650000000000002</v>
      </c>
      <c r="Q19" s="76">
        <v>1.236</v>
      </c>
      <c r="R19" s="76">
        <v>2.1560000000000001</v>
      </c>
      <c r="S19" s="76">
        <v>0.32</v>
      </c>
      <c r="T19" s="76"/>
      <c r="U19" s="76"/>
      <c r="V19" s="76"/>
      <c r="W19" s="76"/>
      <c r="X19" s="76"/>
      <c r="Y19" s="76"/>
      <c r="Z19" s="73"/>
      <c r="AA19" s="74">
        <f>SUM(B19:Z19)</f>
        <v>10.022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2.5</v>
      </c>
      <c r="D22" s="83">
        <f t="shared" si="1"/>
        <v>1.5</v>
      </c>
      <c r="E22" s="83">
        <f t="shared" si="1"/>
        <v>1.1000000000000001</v>
      </c>
      <c r="F22" s="83">
        <f t="shared" si="1"/>
        <v>1.1000000000000001</v>
      </c>
      <c r="G22" s="83">
        <f t="shared" si="1"/>
        <v>0</v>
      </c>
      <c r="H22" s="83">
        <f t="shared" si="1"/>
        <v>0.54800000000000004</v>
      </c>
      <c r="I22" s="83">
        <f t="shared" si="1"/>
        <v>1.1299999999999999</v>
      </c>
      <c r="J22" s="83">
        <f t="shared" si="1"/>
        <v>0</v>
      </c>
      <c r="K22" s="83">
        <f t="shared" si="1"/>
        <v>0.29899999999999999</v>
      </c>
      <c r="L22" s="83">
        <f t="shared" si="1"/>
        <v>0.61299999999999999</v>
      </c>
      <c r="M22" s="83">
        <f t="shared" si="1"/>
        <v>1.238</v>
      </c>
      <c r="N22" s="83">
        <f t="shared" si="1"/>
        <v>0.309</v>
      </c>
      <c r="O22" s="83">
        <f t="shared" si="1"/>
        <v>0.308</v>
      </c>
      <c r="P22" s="83">
        <f t="shared" si="1"/>
        <v>1.8650000000000002</v>
      </c>
      <c r="Q22" s="83">
        <f t="shared" si="1"/>
        <v>1.236</v>
      </c>
      <c r="R22" s="83">
        <f t="shared" si="1"/>
        <v>2.1560000000000001</v>
      </c>
      <c r="S22" s="83">
        <f t="shared" si="1"/>
        <v>0.32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>
        <f t="shared" si="1"/>
        <v>0</v>
      </c>
      <c r="AA22" s="85">
        <f t="shared" si="1"/>
        <v>16.222000000000001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1.61</v>
      </c>
      <c r="C26" s="72">
        <v>3.5</v>
      </c>
      <c r="D26" s="72">
        <v>12.744</v>
      </c>
      <c r="E26" s="72">
        <v>9.7720000000000002</v>
      </c>
      <c r="F26" s="72">
        <v>11.861000000000001</v>
      </c>
      <c r="G26" s="72">
        <v>13.904999999999999</v>
      </c>
      <c r="H26" s="72">
        <v>12.481999999999999</v>
      </c>
      <c r="I26" s="72">
        <v>17.890999999999998</v>
      </c>
      <c r="J26" s="72">
        <v>24.445</v>
      </c>
      <c r="K26" s="72">
        <v>32.606999999999999</v>
      </c>
      <c r="L26" s="72">
        <v>27.329000000000001</v>
      </c>
      <c r="M26" s="72">
        <v>24.102</v>
      </c>
      <c r="N26" s="72">
        <v>22.707000000000001</v>
      </c>
      <c r="O26" s="72">
        <v>29.759</v>
      </c>
      <c r="P26" s="72">
        <v>32.155000000000001</v>
      </c>
      <c r="Q26" s="72">
        <v>7.1859999999999999</v>
      </c>
      <c r="R26" s="72">
        <v>10.613</v>
      </c>
      <c r="S26" s="72">
        <v>13.371</v>
      </c>
      <c r="T26" s="72">
        <v>18.190000000000001</v>
      </c>
      <c r="U26" s="72">
        <v>8.9559999999999995</v>
      </c>
      <c r="V26" s="72">
        <v>5.2</v>
      </c>
      <c r="W26" s="72">
        <v>2.2000000000000002</v>
      </c>
      <c r="X26" s="72">
        <v>7.2850000000000001</v>
      </c>
      <c r="Y26" s="72">
        <v>1.06</v>
      </c>
      <c r="Z26" s="73"/>
      <c r="AA26" s="74">
        <f>SUM(B26:Z26)</f>
        <v>350.93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1.61</v>
      </c>
      <c r="C28" s="57">
        <f t="shared" si="2"/>
        <v>3.5</v>
      </c>
      <c r="D28" s="57">
        <f t="shared" si="2"/>
        <v>12.744</v>
      </c>
      <c r="E28" s="57">
        <f t="shared" si="2"/>
        <v>9.7720000000000002</v>
      </c>
      <c r="F28" s="57">
        <f t="shared" si="2"/>
        <v>11.861000000000001</v>
      </c>
      <c r="G28" s="57">
        <f t="shared" si="2"/>
        <v>13.904999999999999</v>
      </c>
      <c r="H28" s="57">
        <f t="shared" si="2"/>
        <v>12.481999999999999</v>
      </c>
      <c r="I28" s="57">
        <f t="shared" si="2"/>
        <v>17.890999999999998</v>
      </c>
      <c r="J28" s="57">
        <f t="shared" si="2"/>
        <v>24.445</v>
      </c>
      <c r="K28" s="57">
        <f t="shared" si="2"/>
        <v>32.606999999999999</v>
      </c>
      <c r="L28" s="57">
        <f t="shared" si="2"/>
        <v>27.329000000000001</v>
      </c>
      <c r="M28" s="57">
        <f t="shared" si="2"/>
        <v>24.102</v>
      </c>
      <c r="N28" s="57">
        <f t="shared" si="2"/>
        <v>22.707000000000001</v>
      </c>
      <c r="O28" s="57">
        <f t="shared" si="2"/>
        <v>29.759</v>
      </c>
      <c r="P28" s="57">
        <f t="shared" si="2"/>
        <v>32.155000000000001</v>
      </c>
      <c r="Q28" s="57">
        <f t="shared" si="2"/>
        <v>7.1859999999999999</v>
      </c>
      <c r="R28" s="57">
        <f t="shared" si="2"/>
        <v>10.613</v>
      </c>
      <c r="S28" s="57">
        <f t="shared" si="2"/>
        <v>13.371</v>
      </c>
      <c r="T28" s="57">
        <f t="shared" si="2"/>
        <v>18.190000000000001</v>
      </c>
      <c r="U28" s="57">
        <f t="shared" si="2"/>
        <v>8.9559999999999995</v>
      </c>
      <c r="V28" s="57">
        <f t="shared" si="2"/>
        <v>5.2</v>
      </c>
      <c r="W28" s="57">
        <f t="shared" si="2"/>
        <v>2.2000000000000002</v>
      </c>
      <c r="X28" s="57">
        <f t="shared" si="2"/>
        <v>7.2850000000000001</v>
      </c>
      <c r="Y28" s="57">
        <f t="shared" si="2"/>
        <v>1.06</v>
      </c>
      <c r="Z28" s="58">
        <f t="shared" si="2"/>
        <v>0</v>
      </c>
      <c r="AA28" s="59">
        <f t="shared" si="2"/>
        <v>350.93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1.6099999999999999</v>
      </c>
      <c r="C47" s="83">
        <f t="shared" ref="C47:Z47" si="8">SUM(C10:C13)+C22+C36</f>
        <v>3.5</v>
      </c>
      <c r="D47" s="83">
        <f t="shared" si="8"/>
        <v>12.744</v>
      </c>
      <c r="E47" s="83">
        <f t="shared" si="8"/>
        <v>9.7720000000000002</v>
      </c>
      <c r="F47" s="83">
        <f t="shared" si="8"/>
        <v>11.860999999999999</v>
      </c>
      <c r="G47" s="83">
        <f t="shared" si="8"/>
        <v>13.904999999999999</v>
      </c>
      <c r="H47" s="83">
        <f t="shared" si="8"/>
        <v>12.482000000000001</v>
      </c>
      <c r="I47" s="83">
        <f t="shared" si="8"/>
        <v>17.890999999999998</v>
      </c>
      <c r="J47" s="83">
        <f t="shared" si="8"/>
        <v>24.445</v>
      </c>
      <c r="K47" s="83">
        <f t="shared" si="8"/>
        <v>32.606999999999999</v>
      </c>
      <c r="L47" s="83">
        <f t="shared" si="8"/>
        <v>27.329000000000001</v>
      </c>
      <c r="M47" s="83">
        <f t="shared" si="8"/>
        <v>24.102</v>
      </c>
      <c r="N47" s="83">
        <f t="shared" si="8"/>
        <v>22.707000000000001</v>
      </c>
      <c r="O47" s="83">
        <f t="shared" si="8"/>
        <v>29.759</v>
      </c>
      <c r="P47" s="83">
        <f t="shared" si="8"/>
        <v>32.155000000000001</v>
      </c>
      <c r="Q47" s="83">
        <f t="shared" si="8"/>
        <v>7.1859999999999999</v>
      </c>
      <c r="R47" s="83">
        <f t="shared" si="8"/>
        <v>10.613000000000001</v>
      </c>
      <c r="S47" s="83">
        <f t="shared" si="8"/>
        <v>13.371</v>
      </c>
      <c r="T47" s="83">
        <f t="shared" si="8"/>
        <v>18.190000000000001</v>
      </c>
      <c r="U47" s="83">
        <f t="shared" si="8"/>
        <v>8.9560000000000013</v>
      </c>
      <c r="V47" s="83">
        <f t="shared" si="8"/>
        <v>5.1999999999999993</v>
      </c>
      <c r="W47" s="83">
        <f t="shared" si="8"/>
        <v>2.2000000000000002</v>
      </c>
      <c r="X47" s="83">
        <f t="shared" si="8"/>
        <v>7.2850000000000001</v>
      </c>
      <c r="Y47" s="83">
        <f t="shared" si="8"/>
        <v>1.06</v>
      </c>
      <c r="Z47" s="84">
        <f t="shared" si="8"/>
        <v>0</v>
      </c>
      <c r="AA47" s="100">
        <f>SUM(B47:Z47)</f>
        <v>350.93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44274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2021-03-18T21:23:11Z</dcterms:created>
  <dcterms:modified xsi:type="dcterms:W3CDTF">2021-03-18T21:23:12Z</dcterms:modified>
</cp:coreProperties>
</file>