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<sst xmlns="http://schemas.openxmlformats.org/spreadsheetml/2006/main" count="110" uniqueCount="50">
  <si>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17/03/2021 23:19:31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</si>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</sst>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</c:v>
                </c:pt>
                <c:pt idx="1">
                  <c:v>16</c:v>
                </c:pt>
                <c:pt idx="9">
                  <c:v>2.4329999999999998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310</c:v>
                </c:pt>
                <c:pt idx="1">
                  <c:v>362</c:v>
                </c:pt>
                <c:pt idx="2">
                  <c:v>31.178999999999998</c:v>
                </c:pt>
                <c:pt idx="3">
                  <c:v>96.448999999999998</c:v>
                </c:pt>
                <c:pt idx="4">
                  <c:v>160</c:v>
                </c:pt>
                <c:pt idx="5">
                  <c:v>145</c:v>
                </c:pt>
                <c:pt idx="6">
                  <c:v>82</c:v>
                </c:pt>
                <c:pt idx="7">
                  <c:v>82</c:v>
                </c:pt>
                <c:pt idx="8">
                  <c:v>82</c:v>
                </c:pt>
                <c:pt idx="10">
                  <c:v>197</c:v>
                </c:pt>
                <c:pt idx="12">
                  <c:v>50</c:v>
                </c:pt>
                <c:pt idx="13">
                  <c:v>55</c:v>
                </c:pt>
                <c:pt idx="19">
                  <c:v>3.09</c:v>
                </c:pt>
                <c:pt idx="22">
                  <c:v>17.158000000000001</c:v>
                </c:pt>
                <c:pt idx="23">
                  <c:v>183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16.155000000000001</c:v>
                </c:pt>
                <c:pt idx="1">
                  <c:v>16.577000000000002</c:v>
                </c:pt>
                <c:pt idx="4">
                  <c:v>9.8609999999999989</c:v>
                </c:pt>
                <c:pt idx="5">
                  <c:v>9.23</c:v>
                </c:pt>
                <c:pt idx="6">
                  <c:v>3.4149999999999996</c:v>
                </c:pt>
                <c:pt idx="7">
                  <c:v>5.1039999999999992</c:v>
                </c:pt>
                <c:pt idx="8">
                  <c:v>4.37</c:v>
                </c:pt>
                <c:pt idx="9">
                  <c:v>7.9450000000000003</c:v>
                </c:pt>
                <c:pt idx="10">
                  <c:v>7.8929999999999998</c:v>
                </c:pt>
                <c:pt idx="11">
                  <c:v>10.996000000000002</c:v>
                </c:pt>
                <c:pt idx="12">
                  <c:v>11.686999999999998</c:v>
                </c:pt>
                <c:pt idx="13">
                  <c:v>4.6509999999999998</c:v>
                </c:pt>
                <c:pt idx="14">
                  <c:v>6.7129999999999992</c:v>
                </c:pt>
                <c:pt idx="15">
                  <c:v>16.774999999999999</c:v>
                </c:pt>
                <c:pt idx="16">
                  <c:v>24.352999999999998</c:v>
                </c:pt>
                <c:pt idx="17">
                  <c:v>7.7319999999999993</c:v>
                </c:pt>
                <c:pt idx="18">
                  <c:v>7.1360000000000001</c:v>
                </c:pt>
                <c:pt idx="19">
                  <c:v>7.1790000000000003</c:v>
                </c:pt>
                <c:pt idx="20">
                  <c:v>11.218999999999999</c:v>
                </c:pt>
                <c:pt idx="21">
                  <c:v>11.654</c:v>
                </c:pt>
                <c:pt idx="22">
                  <c:v>13.123999999999999</c:v>
                </c:pt>
                <c:pt idx="23">
                  <c:v>12.641999999999999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565496"/>
        <c:axId val="3775658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396.53300000000002</c:v>
                </c:pt>
                <c:pt idx="1">
                  <c:v>395.48599999999999</c:v>
                </c:pt>
                <c:pt idx="2">
                  <c:v>31.183</c:v>
                </c:pt>
                <c:pt idx="3">
                  <c:v>96.456000000000031</c:v>
                </c:pt>
                <c:pt idx="4">
                  <c:v>171.107</c:v>
                </c:pt>
                <c:pt idx="5">
                  <c:v>157.708</c:v>
                </c:pt>
                <c:pt idx="6">
                  <c:v>100.679</c:v>
                </c:pt>
                <c:pt idx="7">
                  <c:v>103.12700000000001</c:v>
                </c:pt>
                <c:pt idx="8">
                  <c:v>107.72300000000001</c:v>
                </c:pt>
                <c:pt idx="9">
                  <c:v>26.855</c:v>
                </c:pt>
                <c:pt idx="10">
                  <c:v>220.93700000000001</c:v>
                </c:pt>
                <c:pt idx="11">
                  <c:v>21.62</c:v>
                </c:pt>
                <c:pt idx="12">
                  <c:v>64.712999999999994</c:v>
                </c:pt>
                <c:pt idx="13">
                  <c:v>72.240000000000009</c:v>
                </c:pt>
                <c:pt idx="14">
                  <c:v>13.997</c:v>
                </c:pt>
                <c:pt idx="15">
                  <c:v>16.775000000000002</c:v>
                </c:pt>
                <c:pt idx="16">
                  <c:v>25.272000000000002</c:v>
                </c:pt>
                <c:pt idx="17">
                  <c:v>9.01</c:v>
                </c:pt>
                <c:pt idx="18">
                  <c:v>8.4600000000000009</c:v>
                </c:pt>
                <c:pt idx="19">
                  <c:v>10.94</c:v>
                </c:pt>
                <c:pt idx="20">
                  <c:v>12.55</c:v>
                </c:pt>
                <c:pt idx="21">
                  <c:v>12.638</c:v>
                </c:pt>
                <c:pt idx="22">
                  <c:v>30.6</c:v>
                </c:pt>
                <c:pt idx="23">
                  <c:v>195.65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565496"/>
        <c:axId val="3775658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61.27</c:v>
                </c:pt>
                <c:pt idx="1">
                  <c:v>61.27</c:v>
                </c:pt>
                <c:pt idx="2">
                  <c:v>5</c:v>
                </c:pt>
                <c:pt idx="3">
                  <c:v>5</c:v>
                </c:pt>
                <c:pt idx="4">
                  <c:v>56.26</c:v>
                </c:pt>
                <c:pt idx="5">
                  <c:v>57.9</c:v>
                </c:pt>
                <c:pt idx="6">
                  <c:v>52.17</c:v>
                </c:pt>
                <c:pt idx="7">
                  <c:v>79.05</c:v>
                </c:pt>
                <c:pt idx="8">
                  <c:v>82.36</c:v>
                </c:pt>
                <c:pt idx="9">
                  <c:v>74.900000000000006</c:v>
                </c:pt>
                <c:pt idx="10">
                  <c:v>69.510000000000005</c:v>
                </c:pt>
                <c:pt idx="11">
                  <c:v>68</c:v>
                </c:pt>
                <c:pt idx="12">
                  <c:v>64</c:v>
                </c:pt>
                <c:pt idx="13">
                  <c:v>60.16</c:v>
                </c:pt>
                <c:pt idx="14">
                  <c:v>62.59</c:v>
                </c:pt>
                <c:pt idx="15">
                  <c:v>66.08</c:v>
                </c:pt>
                <c:pt idx="16">
                  <c:v>73.09</c:v>
                </c:pt>
                <c:pt idx="17">
                  <c:v>90</c:v>
                </c:pt>
                <c:pt idx="18">
                  <c:v>105.67</c:v>
                </c:pt>
                <c:pt idx="19">
                  <c:v>109.9</c:v>
                </c:pt>
                <c:pt idx="20">
                  <c:v>105.82</c:v>
                </c:pt>
                <c:pt idx="21">
                  <c:v>98.63</c:v>
                </c:pt>
                <c:pt idx="22">
                  <c:v>109.9</c:v>
                </c:pt>
                <c:pt idx="23">
                  <c:v>105.8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566672"/>
        <c:axId val="377566280"/>
      </c:lineChart>
      <c:catAx>
        <c:axId val="377565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565888"/>
        <c:crosses val="autoZero"/>
        <c:auto val="1"/>
        <c:lblAlgn val="ctr"/>
        <c:lblOffset val="100"/>
        <c:noMultiLvlLbl val="0"/>
      </c:catAx>
      <c:valAx>
        <c:axId val="37756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565496"/>
        <c:crosses val="autoZero"/>
        <c:crossBetween val="between"/>
      </c:valAx>
      <c:valAx>
        <c:axId val="377566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566672"/>
        <c:crosses val="max"/>
        <c:crossBetween val="between"/>
      </c:valAx>
      <c:catAx>
        <c:axId val="377566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566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44273</v>
          </cell>
        </row>
        <row r="5">
          <cell r="C5" t="str">
            <v>LIDA2</v>
          </cell>
        </row>
        <row r="26">
          <cell r="C26">
            <v>86.432999999999993</v>
          </cell>
        </row>
        <row r="27">
          <cell r="C27">
            <v>1855.8759999999997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226.41099999999997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133.53900000000002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0.67399999999999993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2044.133</v>
          </cell>
        </row>
        <row r="46">
          <cell r="C46">
            <v>0</v>
          </cell>
        </row>
        <row r="47">
          <cell r="C47">
            <v>257.45200000000006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61.27</v>
          </cell>
          <cell r="C7">
            <v>61.27</v>
          </cell>
          <cell r="D7">
            <v>5</v>
          </cell>
          <cell r="E7">
            <v>5</v>
          </cell>
          <cell r="F7">
            <v>56.26</v>
          </cell>
          <cell r="G7">
            <v>57.9</v>
          </cell>
          <cell r="H7">
            <v>52.17</v>
          </cell>
          <cell r="I7">
            <v>79.05</v>
          </cell>
          <cell r="J7">
            <v>82.36</v>
          </cell>
          <cell r="K7">
            <v>74.900000000000006</v>
          </cell>
          <cell r="L7">
            <v>69.510000000000005</v>
          </cell>
          <cell r="M7">
            <v>68</v>
          </cell>
          <cell r="N7">
            <v>64</v>
          </cell>
          <cell r="O7">
            <v>60.16</v>
          </cell>
          <cell r="P7">
            <v>62.59</v>
          </cell>
          <cell r="Q7">
            <v>66.08</v>
          </cell>
          <cell r="R7">
            <v>73.09</v>
          </cell>
          <cell r="S7">
            <v>90</v>
          </cell>
          <cell r="T7">
            <v>105.67</v>
          </cell>
          <cell r="U7">
            <v>109.9</v>
          </cell>
          <cell r="V7">
            <v>105.82</v>
          </cell>
          <cell r="W7">
            <v>98.63</v>
          </cell>
          <cell r="X7">
            <v>109.9</v>
          </cell>
          <cell r="Y7">
            <v>105.8</v>
          </cell>
        </row>
        <row r="12">
          <cell r="B12">
            <v>15</v>
          </cell>
          <cell r="C12">
            <v>2</v>
          </cell>
          <cell r="K12">
            <v>2.4329999999999998</v>
          </cell>
        </row>
        <row r="13">
          <cell r="B13">
            <v>17</v>
          </cell>
          <cell r="C13">
            <v>4</v>
          </cell>
        </row>
        <row r="17">
          <cell r="B17">
            <v>18</v>
          </cell>
          <cell r="C17">
            <v>5</v>
          </cell>
        </row>
        <row r="18">
          <cell r="B18">
            <v>18</v>
          </cell>
          <cell r="C18">
            <v>5</v>
          </cell>
        </row>
        <row r="26">
          <cell r="B26">
            <v>183</v>
          </cell>
          <cell r="C26">
            <v>246</v>
          </cell>
          <cell r="D26">
            <v>31.178999999999998</v>
          </cell>
          <cell r="E26">
            <v>96.448999999999998</v>
          </cell>
          <cell r="F26">
            <v>145</v>
          </cell>
          <cell r="G26">
            <v>145</v>
          </cell>
          <cell r="H26">
            <v>82</v>
          </cell>
          <cell r="I26">
            <v>82</v>
          </cell>
          <cell r="J26">
            <v>82</v>
          </cell>
          <cell r="L26">
            <v>197</v>
          </cell>
          <cell r="N26">
            <v>50</v>
          </cell>
          <cell r="O26">
            <v>55</v>
          </cell>
          <cell r="X26">
            <v>14</v>
          </cell>
          <cell r="Y26">
            <v>183</v>
          </cell>
        </row>
        <row r="28">
          <cell r="B28">
            <v>127</v>
          </cell>
          <cell r="C28">
            <v>116</v>
          </cell>
          <cell r="F28">
            <v>15</v>
          </cell>
        </row>
        <row r="37">
          <cell r="U37">
            <v>3.09</v>
          </cell>
          <cell r="X37">
            <v>3.1579999999999999</v>
          </cell>
        </row>
        <row r="59">
          <cell r="B59">
            <v>16.155000000000001</v>
          </cell>
          <cell r="C59">
            <v>16.577000000000002</v>
          </cell>
          <cell r="F59">
            <v>9.8609999999999989</v>
          </cell>
          <cell r="G59">
            <v>9.23</v>
          </cell>
          <cell r="H59">
            <v>3.4149999999999996</v>
          </cell>
          <cell r="I59">
            <v>5.1039999999999992</v>
          </cell>
          <cell r="J59">
            <v>4.37</v>
          </cell>
          <cell r="K59">
            <v>7.9450000000000003</v>
          </cell>
          <cell r="L59">
            <v>7.8929999999999998</v>
          </cell>
          <cell r="M59">
            <v>10.996000000000002</v>
          </cell>
          <cell r="N59">
            <v>11.686999999999998</v>
          </cell>
          <cell r="O59">
            <v>4.6509999999999998</v>
          </cell>
          <cell r="P59">
            <v>6.7129999999999992</v>
          </cell>
          <cell r="Q59">
            <v>16.774999999999999</v>
          </cell>
          <cell r="R59">
            <v>24.352999999999998</v>
          </cell>
          <cell r="S59">
            <v>7.7319999999999993</v>
          </cell>
          <cell r="T59">
            <v>7.1360000000000001</v>
          </cell>
          <cell r="U59">
            <v>7.1790000000000003</v>
          </cell>
          <cell r="V59">
            <v>11.218999999999999</v>
          </cell>
          <cell r="W59">
            <v>11.654</v>
          </cell>
          <cell r="X59">
            <v>13.123999999999999</v>
          </cell>
          <cell r="Y59">
            <v>12.641999999999999</v>
          </cell>
        </row>
        <row r="66">
          <cell r="B66">
            <v>2.3780000000000001</v>
          </cell>
          <cell r="C66">
            <v>0.90900000000000003</v>
          </cell>
          <cell r="D66">
            <v>4.0000000000000001E-3</v>
          </cell>
          <cell r="E66">
            <v>7.0000000000000001E-3</v>
          </cell>
          <cell r="F66">
            <v>1.246</v>
          </cell>
          <cell r="G66">
            <v>3.4780000000000002</v>
          </cell>
          <cell r="H66">
            <v>15.263999999999998</v>
          </cell>
          <cell r="I66">
            <v>16.023</v>
          </cell>
          <cell r="J66">
            <v>21.352999999999998</v>
          </cell>
          <cell r="K66">
            <v>16.477</v>
          </cell>
          <cell r="L66">
            <v>16.044</v>
          </cell>
          <cell r="M66">
            <v>10.624000000000001</v>
          </cell>
          <cell r="N66">
            <v>3.0259999999999998</v>
          </cell>
          <cell r="O66">
            <v>12.588999999999999</v>
          </cell>
          <cell r="P66">
            <v>7.2839999999999998</v>
          </cell>
          <cell r="R66">
            <v>0.91900000000000004</v>
          </cell>
          <cell r="S66">
            <v>1.278</v>
          </cell>
          <cell r="T66">
            <v>1.3240000000000001</v>
          </cell>
          <cell r="U66">
            <v>0.67100000000000004</v>
          </cell>
          <cell r="V66">
            <v>1.331</v>
          </cell>
          <cell r="W66">
            <v>0.98399999999999999</v>
          </cell>
          <cell r="X66">
            <v>0.318</v>
          </cell>
          <cell r="Y66">
            <v>8.0000000000000002E-3</v>
          </cell>
        </row>
      </sheetData>
      <sheetData sheetId="17">
        <row r="25">
          <cell r="B25">
            <v>7</v>
          </cell>
          <cell r="C25">
            <v>7</v>
          </cell>
          <cell r="D25">
            <v>7</v>
          </cell>
          <cell r="E25">
            <v>41.7</v>
          </cell>
          <cell r="F25">
            <v>9</v>
          </cell>
          <cell r="G25">
            <v>36</v>
          </cell>
          <cell r="H25">
            <v>20</v>
          </cell>
          <cell r="I25">
            <v>20</v>
          </cell>
          <cell r="J25">
            <v>20</v>
          </cell>
          <cell r="L25">
            <v>47</v>
          </cell>
          <cell r="O25">
            <v>5</v>
          </cell>
          <cell r="X25">
            <v>7</v>
          </cell>
          <cell r="Y25">
            <v>47</v>
          </cell>
        </row>
        <row r="26">
          <cell r="K26">
            <v>2.4329999999999998</v>
          </cell>
        </row>
        <row r="27">
          <cell r="B27">
            <v>378</v>
          </cell>
          <cell r="C27">
            <v>378</v>
          </cell>
          <cell r="F27">
            <v>158</v>
          </cell>
          <cell r="G27">
            <v>40</v>
          </cell>
          <cell r="H27">
            <v>20</v>
          </cell>
          <cell r="I27">
            <v>20</v>
          </cell>
          <cell r="J27">
            <v>20</v>
          </cell>
          <cell r="L27">
            <v>50</v>
          </cell>
          <cell r="N27">
            <v>25</v>
          </cell>
          <cell r="O27">
            <v>25</v>
          </cell>
          <cell r="Y27">
            <v>40</v>
          </cell>
        </row>
        <row r="28">
          <cell r="G28">
            <v>49</v>
          </cell>
          <cell r="H28">
            <v>29</v>
          </cell>
          <cell r="I28">
            <v>29</v>
          </cell>
          <cell r="J28">
            <v>29</v>
          </cell>
          <cell r="K28">
            <v>7</v>
          </cell>
          <cell r="L28">
            <v>57</v>
          </cell>
          <cell r="M28">
            <v>7</v>
          </cell>
          <cell r="N28">
            <v>7</v>
          </cell>
          <cell r="O28">
            <v>7</v>
          </cell>
          <cell r="P28">
            <v>7</v>
          </cell>
          <cell r="Q28">
            <v>7</v>
          </cell>
          <cell r="R28">
            <v>7</v>
          </cell>
          <cell r="S28">
            <v>7</v>
          </cell>
          <cell r="T28">
            <v>7</v>
          </cell>
          <cell r="U28">
            <v>7</v>
          </cell>
          <cell r="V28">
            <v>7</v>
          </cell>
          <cell r="W28">
            <v>7</v>
          </cell>
          <cell r="X28">
            <v>14</v>
          </cell>
          <cell r="Y28">
            <v>50</v>
          </cell>
        </row>
        <row r="29">
          <cell r="E29">
            <v>33</v>
          </cell>
          <cell r="G29">
            <v>27</v>
          </cell>
          <cell r="H29">
            <v>20</v>
          </cell>
          <cell r="I29">
            <v>20</v>
          </cell>
          <cell r="J29">
            <v>20</v>
          </cell>
          <cell r="L29">
            <v>50</v>
          </cell>
          <cell r="N29">
            <v>25</v>
          </cell>
          <cell r="O29">
            <v>25</v>
          </cell>
          <cell r="Y29">
            <v>53</v>
          </cell>
        </row>
        <row r="59">
          <cell r="B59">
            <v>11.532999999999999</v>
          </cell>
          <cell r="C59">
            <v>10.486000000000001</v>
          </cell>
          <cell r="D59">
            <v>24.183</v>
          </cell>
          <cell r="E59">
            <v>21.756</v>
          </cell>
          <cell r="F59">
            <v>4.0269999999999992</v>
          </cell>
          <cell r="G59">
            <v>5.7079999999999993</v>
          </cell>
          <cell r="H59">
            <v>11.679</v>
          </cell>
          <cell r="I59">
            <v>14.127000000000001</v>
          </cell>
          <cell r="J59">
            <v>18.722999999999999</v>
          </cell>
          <cell r="K59">
            <v>17.422000000000001</v>
          </cell>
          <cell r="L59">
            <v>16.937000000000001</v>
          </cell>
          <cell r="M59">
            <v>14.620000000000001</v>
          </cell>
          <cell r="N59">
            <v>7.7130000000000001</v>
          </cell>
          <cell r="O59">
            <v>10.240000000000002</v>
          </cell>
          <cell r="P59">
            <v>6.9970000000000008</v>
          </cell>
          <cell r="Q59">
            <v>9.1820000000000004</v>
          </cell>
          <cell r="R59">
            <v>18.271000000000001</v>
          </cell>
          <cell r="S59">
            <v>2.0099999999999998</v>
          </cell>
          <cell r="T59">
            <v>1.46</v>
          </cell>
          <cell r="U59">
            <v>3.94</v>
          </cell>
          <cell r="V59">
            <v>5.55</v>
          </cell>
          <cell r="W59">
            <v>5.6379999999999999</v>
          </cell>
          <cell r="X59">
            <v>9.6</v>
          </cell>
          <cell r="Y59">
            <v>5.65</v>
          </cell>
        </row>
        <row r="66">
          <cell r="F66">
            <v>0.08</v>
          </cell>
          <cell r="Q66">
            <v>0.59299999999999997</v>
          </cell>
          <cell r="R66">
            <v>1E-3</v>
          </cell>
        </row>
      </sheetData>
      <sheetData sheetId="18">
        <row r="7">
          <cell r="B7">
            <v>61.27</v>
          </cell>
          <cell r="C7">
            <v>61.27</v>
          </cell>
          <cell r="D7">
            <v>5</v>
          </cell>
          <cell r="E7">
            <v>5</v>
          </cell>
          <cell r="F7">
            <v>56.26</v>
          </cell>
          <cell r="G7">
            <v>57.9</v>
          </cell>
          <cell r="H7">
            <v>52.17</v>
          </cell>
          <cell r="I7">
            <v>79.05</v>
          </cell>
          <cell r="J7">
            <v>82.36</v>
          </cell>
          <cell r="K7">
            <v>74.900000000000006</v>
          </cell>
          <cell r="L7">
            <v>69.510000000000005</v>
          </cell>
          <cell r="M7">
            <v>68</v>
          </cell>
          <cell r="N7">
            <v>64</v>
          </cell>
          <cell r="O7">
            <v>60.16</v>
          </cell>
          <cell r="P7">
            <v>62.59</v>
          </cell>
          <cell r="Q7">
            <v>66.08</v>
          </cell>
          <cell r="R7">
            <v>73.09</v>
          </cell>
          <cell r="S7">
            <v>90</v>
          </cell>
          <cell r="T7">
            <v>105.67</v>
          </cell>
          <cell r="U7">
            <v>109.9</v>
          </cell>
          <cell r="V7">
            <v>105.82</v>
          </cell>
          <cell r="W7">
            <v>98.63</v>
          </cell>
          <cell r="X7">
            <v>109.9</v>
          </cell>
          <cell r="Y7">
            <v>105.8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396.53300000000002</v>
      </c>
      <c r="C4" s="18">
        <v>395.48600000000005</v>
      </c>
      <c r="D4" s="18">
        <v>31.183</v>
      </c>
      <c r="E4" s="18">
        <v>96.456000000000003</v>
      </c>
      <c r="F4" s="18">
        <v>171.10699999999997</v>
      </c>
      <c r="G4" s="18">
        <v>157.70799999999997</v>
      </c>
      <c r="H4" s="18">
        <v>100.67899999999999</v>
      </c>
      <c r="I4" s="18">
        <v>103.12700000000001</v>
      </c>
      <c r="J4" s="18">
        <v>107.72299999999998</v>
      </c>
      <c r="K4" s="18">
        <v>26.855</v>
      </c>
      <c r="L4" s="18">
        <v>220.93699999999995</v>
      </c>
      <c r="M4" s="18">
        <v>21.620000000000005</v>
      </c>
      <c r="N4" s="18">
        <v>64.712999999999994</v>
      </c>
      <c r="O4" s="18">
        <v>72.239999999999981</v>
      </c>
      <c r="P4" s="18">
        <v>13.997</v>
      </c>
      <c r="Q4" s="18">
        <v>16.774999999999999</v>
      </c>
      <c r="R4" s="18">
        <v>25.271999999999998</v>
      </c>
      <c r="S4" s="18">
        <v>9.01</v>
      </c>
      <c r="T4" s="18">
        <v>8.4600000000000009</v>
      </c>
      <c r="U4" s="18">
        <v>10.94</v>
      </c>
      <c r="V4" s="18">
        <v>12.55</v>
      </c>
      <c r="W4" s="18">
        <v>12.638000000000002</v>
      </c>
      <c r="X4" s="18">
        <v>30.6</v>
      </c>
      <c r="Y4" s="18">
        <v>195.65000000000003</v>
      </c>
      <c r="Z4" s="19"/>
      <c r="AA4" s="20">
        <f>SUM(B4:Z4)</f>
        <v>2302.259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61.27</v>
      </c>
      <c r="C7" s="28">
        <v>61.27</v>
      </c>
      <c r="D7" s="28">
        <v>5</v>
      </c>
      <c r="E7" s="28">
        <v>5</v>
      </c>
      <c r="F7" s="28">
        <v>56.26</v>
      </c>
      <c r="G7" s="28">
        <v>57.9</v>
      </c>
      <c r="H7" s="28">
        <v>52.17</v>
      </c>
      <c r="I7" s="28">
        <v>79.05</v>
      </c>
      <c r="J7" s="28">
        <v>82.36</v>
      </c>
      <c r="K7" s="28">
        <v>74.900000000000006</v>
      </c>
      <c r="L7" s="28">
        <v>69.510000000000005</v>
      </c>
      <c r="M7" s="28">
        <v>68</v>
      </c>
      <c r="N7" s="28">
        <v>64</v>
      </c>
      <c r="O7" s="28">
        <v>60.16</v>
      </c>
      <c r="P7" s="28">
        <v>62.59</v>
      </c>
      <c r="Q7" s="28">
        <v>66.08</v>
      </c>
      <c r="R7" s="28">
        <v>73.09</v>
      </c>
      <c r="S7" s="28">
        <v>90</v>
      </c>
      <c r="T7" s="28">
        <v>105.67</v>
      </c>
      <c r="U7" s="28">
        <v>109.9</v>
      </c>
      <c r="V7" s="28">
        <v>105.82</v>
      </c>
      <c r="W7" s="28">
        <v>98.63</v>
      </c>
      <c r="X7" s="28">
        <v>109.9</v>
      </c>
      <c r="Y7" s="28">
        <v>105.8</v>
      </c>
      <c r="Z7" s="29"/>
      <c r="AA7" s="30">
        <f>IF(SUM(GR_MAINLAND_MCP_SUM_SELL)&lt;&gt;0,AVERAGEIF(GR_MAINLAND_MCP_SUM_SELL,"&lt;&gt;"""),"")</f>
        <v>71.847083333333345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68</v>
      </c>
      <c r="C10" s="42">
        <v>16</v>
      </c>
      <c r="D10" s="42"/>
      <c r="E10" s="42"/>
      <c r="F10" s="42"/>
      <c r="G10" s="42"/>
      <c r="H10" s="42"/>
      <c r="I10" s="42"/>
      <c r="J10" s="42"/>
      <c r="K10" s="42">
        <v>2.4329999999999998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86.432999999999993</v>
      </c>
    </row>
    <row r="11" spans="1:27" ht="24.95" customHeight="1" x14ac:dyDescent="0.2">
      <c r="A11" s="45" t="s">
        <v>7</v>
      </c>
      <c r="B11" s="46">
        <v>310</v>
      </c>
      <c r="C11" s="47">
        <v>362</v>
      </c>
      <c r="D11" s="47">
        <v>31.178999999999998</v>
      </c>
      <c r="E11" s="47">
        <v>96.448999999999998</v>
      </c>
      <c r="F11" s="47">
        <v>160</v>
      </c>
      <c r="G11" s="47">
        <v>145</v>
      </c>
      <c r="H11" s="47">
        <v>82</v>
      </c>
      <c r="I11" s="47">
        <v>82</v>
      </c>
      <c r="J11" s="47">
        <v>82</v>
      </c>
      <c r="K11" s="47"/>
      <c r="L11" s="47">
        <v>197</v>
      </c>
      <c r="M11" s="47"/>
      <c r="N11" s="47">
        <v>50</v>
      </c>
      <c r="O11" s="47">
        <v>55</v>
      </c>
      <c r="P11" s="47"/>
      <c r="Q11" s="47"/>
      <c r="R11" s="47"/>
      <c r="S11" s="47"/>
      <c r="T11" s="47"/>
      <c r="U11" s="47">
        <v>3.09</v>
      </c>
      <c r="V11" s="47"/>
      <c r="W11" s="47"/>
      <c r="X11" s="47">
        <v>17.158000000000001</v>
      </c>
      <c r="Y11" s="47">
        <v>183</v>
      </c>
      <c r="Z11" s="48"/>
      <c r="AA11" s="49">
        <f>SUM(B11:Z11)</f>
        <v>1855.8759999999997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16.155000000000001</v>
      </c>
      <c r="C13" s="52">
        <v>16.577000000000002</v>
      </c>
      <c r="D13" s="52"/>
      <c r="E13" s="52"/>
      <c r="F13" s="52">
        <v>9.8609999999999989</v>
      </c>
      <c r="G13" s="52">
        <v>9.23</v>
      </c>
      <c r="H13" s="52">
        <v>3.4149999999999996</v>
      </c>
      <c r="I13" s="52">
        <v>5.1039999999999992</v>
      </c>
      <c r="J13" s="52">
        <v>4.37</v>
      </c>
      <c r="K13" s="52">
        <v>7.9450000000000003</v>
      </c>
      <c r="L13" s="52">
        <v>7.8929999999999998</v>
      </c>
      <c r="M13" s="52">
        <v>10.996000000000002</v>
      </c>
      <c r="N13" s="52">
        <v>11.686999999999998</v>
      </c>
      <c r="O13" s="52">
        <v>4.6509999999999998</v>
      </c>
      <c r="P13" s="52">
        <v>6.7129999999999992</v>
      </c>
      <c r="Q13" s="52">
        <v>16.774999999999999</v>
      </c>
      <c r="R13" s="52">
        <v>24.352999999999998</v>
      </c>
      <c r="S13" s="52">
        <v>7.7319999999999993</v>
      </c>
      <c r="T13" s="52">
        <v>7.1360000000000001</v>
      </c>
      <c r="U13" s="52">
        <v>7.1790000000000003</v>
      </c>
      <c r="V13" s="52">
        <v>11.218999999999999</v>
      </c>
      <c r="W13" s="52">
        <v>11.654</v>
      </c>
      <c r="X13" s="52">
        <v>13.123999999999999</v>
      </c>
      <c r="Y13" s="52">
        <v>12.641999999999999</v>
      </c>
      <c r="Z13" s="53"/>
      <c r="AA13" s="54">
        <f>SUM(B13:Z13)</f>
        <v>226.41099999999997</v>
      </c>
    </row>
    <row r="14" spans="1:27" ht="30" customHeight="1" thickBot="1" x14ac:dyDescent="0.25">
      <c r="A14" s="55" t="s">
        <v>10</v>
      </c>
      <c r="B14" s="56">
        <f>IF(LEN(B$2)&gt;0,SUM(B10:B13),"")</f>
        <v>394.15499999999997</v>
      </c>
      <c r="C14" s="57">
        <f t="shared" ref="C14:Z14" si="0">IF(LEN(C$2)&gt;0,SUM(C10:C13),"")</f>
        <v>394.577</v>
      </c>
      <c r="D14" s="57">
        <f t="shared" si="0"/>
        <v>31.178999999999998</v>
      </c>
      <c r="E14" s="57">
        <f t="shared" si="0"/>
        <v>96.448999999999998</v>
      </c>
      <c r="F14" s="57">
        <f t="shared" si="0"/>
        <v>169.86099999999999</v>
      </c>
      <c r="G14" s="57">
        <f t="shared" si="0"/>
        <v>154.22999999999999</v>
      </c>
      <c r="H14" s="57">
        <f t="shared" si="0"/>
        <v>85.415000000000006</v>
      </c>
      <c r="I14" s="57">
        <f t="shared" si="0"/>
        <v>87.103999999999999</v>
      </c>
      <c r="J14" s="57">
        <f t="shared" si="0"/>
        <v>86.37</v>
      </c>
      <c r="K14" s="57">
        <f t="shared" si="0"/>
        <v>10.378</v>
      </c>
      <c r="L14" s="57">
        <f t="shared" si="0"/>
        <v>204.893</v>
      </c>
      <c r="M14" s="57">
        <f t="shared" si="0"/>
        <v>10.996000000000002</v>
      </c>
      <c r="N14" s="57">
        <f t="shared" si="0"/>
        <v>61.686999999999998</v>
      </c>
      <c r="O14" s="57">
        <f t="shared" si="0"/>
        <v>59.650999999999996</v>
      </c>
      <c r="P14" s="57">
        <f t="shared" si="0"/>
        <v>6.7129999999999992</v>
      </c>
      <c r="Q14" s="57">
        <f t="shared" si="0"/>
        <v>16.774999999999999</v>
      </c>
      <c r="R14" s="57">
        <f t="shared" si="0"/>
        <v>24.352999999999998</v>
      </c>
      <c r="S14" s="57">
        <f t="shared" si="0"/>
        <v>7.7319999999999993</v>
      </c>
      <c r="T14" s="57">
        <f t="shared" si="0"/>
        <v>7.1360000000000001</v>
      </c>
      <c r="U14" s="57">
        <f t="shared" si="0"/>
        <v>10.269</v>
      </c>
      <c r="V14" s="57">
        <f t="shared" si="0"/>
        <v>11.218999999999999</v>
      </c>
      <c r="W14" s="57">
        <f t="shared" si="0"/>
        <v>11.654</v>
      </c>
      <c r="X14" s="57">
        <f t="shared" si="0"/>
        <v>30.282</v>
      </c>
      <c r="Y14" s="57">
        <f t="shared" si="0"/>
        <v>195.642</v>
      </c>
      <c r="Z14" s="58" t="str">
        <f t="shared" si="0"/>
        <v/>
      </c>
      <c r="AA14" s="59">
        <f>SUM(AA9:AA13)</f>
        <v>2168.7199999999998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2.3780000000000001</v>
      </c>
      <c r="C19" s="76">
        <v>0.90900000000000003</v>
      </c>
      <c r="D19" s="76">
        <v>4.0000000000000001E-3</v>
      </c>
      <c r="E19" s="76">
        <v>7.0000000000000001E-3</v>
      </c>
      <c r="F19" s="76">
        <v>1.246</v>
      </c>
      <c r="G19" s="76">
        <v>3.4780000000000002</v>
      </c>
      <c r="H19" s="76">
        <v>15.263999999999998</v>
      </c>
      <c r="I19" s="76">
        <v>16.023</v>
      </c>
      <c r="J19" s="76">
        <v>21.352999999999998</v>
      </c>
      <c r="K19" s="76">
        <v>16.477</v>
      </c>
      <c r="L19" s="76">
        <v>16.044</v>
      </c>
      <c r="M19" s="76">
        <v>10.624000000000001</v>
      </c>
      <c r="N19" s="76">
        <v>3.0259999999999998</v>
      </c>
      <c r="O19" s="76">
        <v>12.588999999999999</v>
      </c>
      <c r="P19" s="76">
        <v>7.2839999999999998</v>
      </c>
      <c r="Q19" s="76"/>
      <c r="R19" s="76">
        <v>0.91900000000000004</v>
      </c>
      <c r="S19" s="76">
        <v>1.278</v>
      </c>
      <c r="T19" s="76">
        <v>1.3240000000000001</v>
      </c>
      <c r="U19" s="76">
        <v>0.67100000000000004</v>
      </c>
      <c r="V19" s="76">
        <v>1.331</v>
      </c>
      <c r="W19" s="76">
        <v>0.98399999999999999</v>
      </c>
      <c r="X19" s="76">
        <v>0.318</v>
      </c>
      <c r="Y19" s="76">
        <v>8.0000000000000002E-3</v>
      </c>
      <c r="Z19" s="73"/>
      <c r="AA19" s="74">
        <f>SUM(B19:Z19)</f>
        <v>133.53900000000002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2.3780000000000001</v>
      </c>
      <c r="C22" s="83">
        <f t="shared" ref="C22:Z22" si="1">IF(LEN(C$2)&gt;0,SUM(C17:C21),"")</f>
        <v>0.90900000000000003</v>
      </c>
      <c r="D22" s="83">
        <f t="shared" si="1"/>
        <v>4.0000000000000001E-3</v>
      </c>
      <c r="E22" s="83">
        <f t="shared" si="1"/>
        <v>7.0000000000000001E-3</v>
      </c>
      <c r="F22" s="83">
        <f t="shared" si="1"/>
        <v>1.246</v>
      </c>
      <c r="G22" s="83">
        <f t="shared" si="1"/>
        <v>3.4780000000000002</v>
      </c>
      <c r="H22" s="83">
        <f t="shared" si="1"/>
        <v>15.263999999999998</v>
      </c>
      <c r="I22" s="83">
        <f t="shared" si="1"/>
        <v>16.023</v>
      </c>
      <c r="J22" s="83">
        <f t="shared" si="1"/>
        <v>21.352999999999998</v>
      </c>
      <c r="K22" s="83">
        <f t="shared" si="1"/>
        <v>16.477</v>
      </c>
      <c r="L22" s="83">
        <f t="shared" si="1"/>
        <v>16.044</v>
      </c>
      <c r="M22" s="83">
        <f t="shared" si="1"/>
        <v>10.624000000000001</v>
      </c>
      <c r="N22" s="83">
        <f t="shared" si="1"/>
        <v>3.0259999999999998</v>
      </c>
      <c r="O22" s="83">
        <f t="shared" si="1"/>
        <v>12.588999999999999</v>
      </c>
      <c r="P22" s="83">
        <f t="shared" si="1"/>
        <v>7.2839999999999998</v>
      </c>
      <c r="Q22" s="83">
        <f t="shared" si="1"/>
        <v>0</v>
      </c>
      <c r="R22" s="83">
        <f t="shared" si="1"/>
        <v>0.91900000000000004</v>
      </c>
      <c r="S22" s="83">
        <f t="shared" si="1"/>
        <v>1.278</v>
      </c>
      <c r="T22" s="83">
        <f t="shared" si="1"/>
        <v>1.3240000000000001</v>
      </c>
      <c r="U22" s="83">
        <f t="shared" si="1"/>
        <v>0.67100000000000004</v>
      </c>
      <c r="V22" s="83">
        <f t="shared" si="1"/>
        <v>1.331</v>
      </c>
      <c r="W22" s="83">
        <f t="shared" si="1"/>
        <v>0.98399999999999999</v>
      </c>
      <c r="X22" s="83">
        <f t="shared" si="1"/>
        <v>0.318</v>
      </c>
      <c r="Y22" s="83">
        <f t="shared" si="1"/>
        <v>8.0000000000000002E-3</v>
      </c>
      <c r="Z22" s="84" t="str">
        <f t="shared" si="1"/>
        <v/>
      </c>
      <c r="AA22" s="85">
        <f>SUM(AA17:AA21)</f>
        <v>133.53900000000002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396.53300000000002</v>
      </c>
      <c r="C26" s="72">
        <v>395.48599999999999</v>
      </c>
      <c r="D26" s="72">
        <v>31.183</v>
      </c>
      <c r="E26" s="72">
        <v>96.456000000000003</v>
      </c>
      <c r="F26" s="72">
        <v>171.107</v>
      </c>
      <c r="G26" s="72">
        <v>157.708</v>
      </c>
      <c r="H26" s="72">
        <v>100.679</v>
      </c>
      <c r="I26" s="72">
        <v>103.127</v>
      </c>
      <c r="J26" s="72">
        <v>107.723</v>
      </c>
      <c r="K26" s="72">
        <v>26.855</v>
      </c>
      <c r="L26" s="72">
        <v>220.93700000000001</v>
      </c>
      <c r="M26" s="72">
        <v>21.62</v>
      </c>
      <c r="N26" s="72">
        <v>64.712999999999994</v>
      </c>
      <c r="O26" s="72">
        <v>72.239999999999995</v>
      </c>
      <c r="P26" s="72">
        <v>13.997</v>
      </c>
      <c r="Q26" s="72">
        <v>16.774999999999999</v>
      </c>
      <c r="R26" s="72">
        <v>25.271999999999998</v>
      </c>
      <c r="S26" s="72">
        <v>9.01</v>
      </c>
      <c r="T26" s="72">
        <v>8.4600000000000009</v>
      </c>
      <c r="U26" s="72">
        <v>10.94</v>
      </c>
      <c r="V26" s="72">
        <v>12.55</v>
      </c>
      <c r="W26" s="72">
        <v>12.638</v>
      </c>
      <c r="X26" s="72">
        <v>30.6</v>
      </c>
      <c r="Y26" s="72">
        <v>195.65</v>
      </c>
      <c r="Z26" s="73"/>
      <c r="AA26" s="74">
        <f>SUM(B26:Z26)</f>
        <v>2302.2590000000005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396.53300000000002</v>
      </c>
      <c r="C28" s="57">
        <f t="shared" ref="C28:Z28" si="2">IF(LEN(C$2)&gt;0,SUM(C25:C27),"")</f>
        <v>395.48599999999999</v>
      </c>
      <c r="D28" s="57">
        <f t="shared" si="2"/>
        <v>31.183</v>
      </c>
      <c r="E28" s="57">
        <f t="shared" si="2"/>
        <v>96.456000000000003</v>
      </c>
      <c r="F28" s="57">
        <f t="shared" si="2"/>
        <v>171.107</v>
      </c>
      <c r="G28" s="57">
        <f t="shared" si="2"/>
        <v>157.708</v>
      </c>
      <c r="H28" s="57">
        <f t="shared" si="2"/>
        <v>100.679</v>
      </c>
      <c r="I28" s="57">
        <f t="shared" si="2"/>
        <v>103.127</v>
      </c>
      <c r="J28" s="57">
        <f t="shared" si="2"/>
        <v>107.723</v>
      </c>
      <c r="K28" s="57">
        <f t="shared" si="2"/>
        <v>26.855</v>
      </c>
      <c r="L28" s="57">
        <f t="shared" si="2"/>
        <v>220.93700000000001</v>
      </c>
      <c r="M28" s="57">
        <f t="shared" si="2"/>
        <v>21.62</v>
      </c>
      <c r="N28" s="57">
        <f t="shared" si="2"/>
        <v>64.712999999999994</v>
      </c>
      <c r="O28" s="57">
        <f t="shared" si="2"/>
        <v>72.239999999999995</v>
      </c>
      <c r="P28" s="57">
        <f t="shared" si="2"/>
        <v>13.997</v>
      </c>
      <c r="Q28" s="57">
        <f t="shared" si="2"/>
        <v>16.774999999999999</v>
      </c>
      <c r="R28" s="57">
        <f t="shared" si="2"/>
        <v>25.271999999999998</v>
      </c>
      <c r="S28" s="57">
        <f t="shared" si="2"/>
        <v>9.01</v>
      </c>
      <c r="T28" s="57">
        <f t="shared" si="2"/>
        <v>8.4600000000000009</v>
      </c>
      <c r="U28" s="57">
        <f t="shared" si="2"/>
        <v>10.94</v>
      </c>
      <c r="V28" s="57">
        <f t="shared" si="2"/>
        <v>12.55</v>
      </c>
      <c r="W28" s="57">
        <f t="shared" si="2"/>
        <v>12.638</v>
      </c>
      <c r="X28" s="57">
        <f t="shared" si="2"/>
        <v>30.6</v>
      </c>
      <c r="Y28" s="57">
        <f t="shared" si="2"/>
        <v>195.65</v>
      </c>
      <c r="Z28" s="58" t="str">
        <f t="shared" si="2"/>
        <v/>
      </c>
      <c r="AA28" s="59">
        <f>SUM(AA25:AA27)</f>
        <v>2302.2590000000005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396.53299999999996</v>
      </c>
      <c r="C47" s="83">
        <f t="shared" ref="C47:Z47" si="8">IF(LEN(C$2)&gt;0,C14+C22+C36,"")</f>
        <v>395.48599999999999</v>
      </c>
      <c r="D47" s="83">
        <f t="shared" si="8"/>
        <v>31.183</v>
      </c>
      <c r="E47" s="83">
        <f t="shared" si="8"/>
        <v>96.456000000000003</v>
      </c>
      <c r="F47" s="83">
        <f t="shared" si="8"/>
        <v>171.107</v>
      </c>
      <c r="G47" s="83">
        <f t="shared" si="8"/>
        <v>157.708</v>
      </c>
      <c r="H47" s="83">
        <f t="shared" si="8"/>
        <v>100.679</v>
      </c>
      <c r="I47" s="83">
        <f t="shared" si="8"/>
        <v>103.127</v>
      </c>
      <c r="J47" s="83">
        <f t="shared" si="8"/>
        <v>107.723</v>
      </c>
      <c r="K47" s="83">
        <f t="shared" si="8"/>
        <v>26.855</v>
      </c>
      <c r="L47" s="83">
        <f t="shared" si="8"/>
        <v>220.93700000000001</v>
      </c>
      <c r="M47" s="83">
        <f t="shared" si="8"/>
        <v>21.620000000000005</v>
      </c>
      <c r="N47" s="83">
        <f t="shared" si="8"/>
        <v>64.712999999999994</v>
      </c>
      <c r="O47" s="83">
        <f t="shared" si="8"/>
        <v>72.239999999999995</v>
      </c>
      <c r="P47" s="83">
        <f t="shared" si="8"/>
        <v>13.997</v>
      </c>
      <c r="Q47" s="83">
        <f t="shared" si="8"/>
        <v>16.774999999999999</v>
      </c>
      <c r="R47" s="83">
        <f t="shared" si="8"/>
        <v>25.271999999999998</v>
      </c>
      <c r="S47" s="83">
        <f t="shared" si="8"/>
        <v>9.01</v>
      </c>
      <c r="T47" s="83">
        <f t="shared" si="8"/>
        <v>8.4600000000000009</v>
      </c>
      <c r="U47" s="83">
        <f t="shared" si="8"/>
        <v>10.94</v>
      </c>
      <c r="V47" s="83">
        <f t="shared" si="8"/>
        <v>12.549999999999999</v>
      </c>
      <c r="W47" s="83">
        <f t="shared" si="8"/>
        <v>12.638</v>
      </c>
      <c r="X47" s="83">
        <f t="shared" si="8"/>
        <v>30.6</v>
      </c>
      <c r="Y47" s="83">
        <f t="shared" si="8"/>
        <v>195.65</v>
      </c>
      <c r="Z47" s="84" t="str">
        <f t="shared" si="8"/>
        <v/>
      </c>
      <c r="AA47" s="100">
        <f>SUM(B47:Z47)</f>
        <v>2302.2590000000005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396.53300000000002</v>
      </c>
      <c r="C4" s="18">
        <v>395.48599999999999</v>
      </c>
      <c r="D4" s="18">
        <v>31.183</v>
      </c>
      <c r="E4" s="18">
        <v>96.456000000000031</v>
      </c>
      <c r="F4" s="18">
        <v>171.107</v>
      </c>
      <c r="G4" s="18">
        <v>157.708</v>
      </c>
      <c r="H4" s="18">
        <v>100.679</v>
      </c>
      <c r="I4" s="18">
        <v>103.12700000000001</v>
      </c>
      <c r="J4" s="18">
        <v>107.72300000000001</v>
      </c>
      <c r="K4" s="18">
        <v>26.855</v>
      </c>
      <c r="L4" s="18">
        <v>220.93700000000001</v>
      </c>
      <c r="M4" s="18">
        <v>21.62</v>
      </c>
      <c r="N4" s="18">
        <v>64.712999999999994</v>
      </c>
      <c r="O4" s="18">
        <v>72.240000000000009</v>
      </c>
      <c r="P4" s="18">
        <v>13.997</v>
      </c>
      <c r="Q4" s="18">
        <v>16.775000000000002</v>
      </c>
      <c r="R4" s="18">
        <v>25.272000000000002</v>
      </c>
      <c r="S4" s="18">
        <v>9.01</v>
      </c>
      <c r="T4" s="18">
        <v>8.4600000000000009</v>
      </c>
      <c r="U4" s="18">
        <v>10.94</v>
      </c>
      <c r="V4" s="18">
        <v>12.55</v>
      </c>
      <c r="W4" s="18">
        <v>12.638</v>
      </c>
      <c r="X4" s="18">
        <v>30.6</v>
      </c>
      <c r="Y4" s="18">
        <v>195.65</v>
      </c>
      <c r="Z4" s="19"/>
      <c r="AA4" s="20">
        <f>SUM(B4:Z4)</f>
        <v>2302.2590000000005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61.27</v>
      </c>
      <c r="C7" s="28">
        <v>61.27</v>
      </c>
      <c r="D7" s="28">
        <v>5</v>
      </c>
      <c r="E7" s="28">
        <v>5</v>
      </c>
      <c r="F7" s="28">
        <v>56.26</v>
      </c>
      <c r="G7" s="28">
        <v>57.9</v>
      </c>
      <c r="H7" s="28">
        <v>52.17</v>
      </c>
      <c r="I7" s="28">
        <v>79.05</v>
      </c>
      <c r="J7" s="28">
        <v>82.36</v>
      </c>
      <c r="K7" s="28">
        <v>74.900000000000006</v>
      </c>
      <c r="L7" s="28">
        <v>69.510000000000005</v>
      </c>
      <c r="M7" s="28">
        <v>68</v>
      </c>
      <c r="N7" s="28">
        <v>64</v>
      </c>
      <c r="O7" s="28">
        <v>60.16</v>
      </c>
      <c r="P7" s="28">
        <v>62.59</v>
      </c>
      <c r="Q7" s="28">
        <v>66.08</v>
      </c>
      <c r="R7" s="28">
        <v>73.09</v>
      </c>
      <c r="S7" s="28">
        <v>90</v>
      </c>
      <c r="T7" s="28">
        <v>105.67</v>
      </c>
      <c r="U7" s="28">
        <v>109.9</v>
      </c>
      <c r="V7" s="28">
        <v>105.82</v>
      </c>
      <c r="W7" s="28">
        <v>98.63</v>
      </c>
      <c r="X7" s="28">
        <v>109.9</v>
      </c>
      <c r="Y7" s="28">
        <v>105.8</v>
      </c>
      <c r="Z7" s="29"/>
      <c r="AA7" s="30">
        <v>71.847083333333345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385</v>
      </c>
      <c r="C11" s="47">
        <v>385</v>
      </c>
      <c r="D11" s="47">
        <v>7</v>
      </c>
      <c r="E11" s="47">
        <v>74.7</v>
      </c>
      <c r="F11" s="47">
        <v>167</v>
      </c>
      <c r="G11" s="47">
        <v>152</v>
      </c>
      <c r="H11" s="47">
        <v>89</v>
      </c>
      <c r="I11" s="47">
        <v>89</v>
      </c>
      <c r="J11" s="47">
        <v>89</v>
      </c>
      <c r="K11" s="47">
        <v>9.4329999999999998</v>
      </c>
      <c r="L11" s="47">
        <v>204</v>
      </c>
      <c r="M11" s="47">
        <v>7</v>
      </c>
      <c r="N11" s="47">
        <v>57</v>
      </c>
      <c r="O11" s="47">
        <v>62</v>
      </c>
      <c r="P11" s="47">
        <v>7</v>
      </c>
      <c r="Q11" s="47">
        <v>7</v>
      </c>
      <c r="R11" s="47">
        <v>7</v>
      </c>
      <c r="S11" s="47">
        <v>7</v>
      </c>
      <c r="T11" s="47">
        <v>7</v>
      </c>
      <c r="U11" s="47">
        <v>7</v>
      </c>
      <c r="V11" s="47">
        <v>7</v>
      </c>
      <c r="W11" s="47">
        <v>7</v>
      </c>
      <c r="X11" s="47">
        <v>21</v>
      </c>
      <c r="Y11" s="47">
        <v>190</v>
      </c>
      <c r="Z11" s="48"/>
      <c r="AA11" s="49">
        <f>SUM(B11:Z11)</f>
        <v>2044.133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11.532999999999999</v>
      </c>
      <c r="C13" s="52">
        <v>10.486000000000001</v>
      </c>
      <c r="D13" s="52">
        <v>24.183</v>
      </c>
      <c r="E13" s="52">
        <v>21.756</v>
      </c>
      <c r="F13" s="52">
        <v>4.0269999999999992</v>
      </c>
      <c r="G13" s="52">
        <v>5.7079999999999993</v>
      </c>
      <c r="H13" s="52">
        <v>11.679</v>
      </c>
      <c r="I13" s="52">
        <v>14.127000000000001</v>
      </c>
      <c r="J13" s="52">
        <v>18.722999999999999</v>
      </c>
      <c r="K13" s="52">
        <v>17.422000000000001</v>
      </c>
      <c r="L13" s="52">
        <v>16.937000000000001</v>
      </c>
      <c r="M13" s="52">
        <v>14.620000000000001</v>
      </c>
      <c r="N13" s="52">
        <v>7.7130000000000001</v>
      </c>
      <c r="O13" s="52">
        <v>10.240000000000002</v>
      </c>
      <c r="P13" s="52">
        <v>6.9970000000000008</v>
      </c>
      <c r="Q13" s="52">
        <v>9.1820000000000004</v>
      </c>
      <c r="R13" s="52">
        <v>18.271000000000001</v>
      </c>
      <c r="S13" s="52">
        <v>2.0099999999999998</v>
      </c>
      <c r="T13" s="52">
        <v>1.46</v>
      </c>
      <c r="U13" s="52">
        <v>3.94</v>
      </c>
      <c r="V13" s="52">
        <v>5.55</v>
      </c>
      <c r="W13" s="52">
        <v>5.6379999999999999</v>
      </c>
      <c r="X13" s="52">
        <v>9.6</v>
      </c>
      <c r="Y13" s="52">
        <v>5.65</v>
      </c>
      <c r="Z13" s="53"/>
      <c r="AA13" s="54">
        <f>SUM(B13:Z13)</f>
        <v>257.45200000000006</v>
      </c>
    </row>
    <row r="14" spans="1:27" ht="30" customHeight="1" thickBot="1" x14ac:dyDescent="0.25">
      <c r="A14" s="55" t="s">
        <v>10</v>
      </c>
      <c r="B14" s="56">
        <f>IF(LEN(B$2)&gt;0,SUM(B10:B13),"")</f>
        <v>396.53300000000002</v>
      </c>
      <c r="C14" s="57">
        <f t="shared" ref="C14:Z14" si="0">IF(LEN(C$2)&gt;0,SUM(C10:C13),"")</f>
        <v>395.48599999999999</v>
      </c>
      <c r="D14" s="57">
        <f t="shared" si="0"/>
        <v>31.183</v>
      </c>
      <c r="E14" s="57">
        <f t="shared" si="0"/>
        <v>96.456000000000003</v>
      </c>
      <c r="F14" s="57">
        <f t="shared" si="0"/>
        <v>171.02699999999999</v>
      </c>
      <c r="G14" s="57">
        <f t="shared" si="0"/>
        <v>157.708</v>
      </c>
      <c r="H14" s="57">
        <f t="shared" si="0"/>
        <v>100.679</v>
      </c>
      <c r="I14" s="57">
        <f t="shared" si="0"/>
        <v>103.127</v>
      </c>
      <c r="J14" s="57">
        <f t="shared" si="0"/>
        <v>107.723</v>
      </c>
      <c r="K14" s="57">
        <f t="shared" si="0"/>
        <v>26.855</v>
      </c>
      <c r="L14" s="57">
        <f t="shared" si="0"/>
        <v>220.93700000000001</v>
      </c>
      <c r="M14" s="57">
        <f t="shared" si="0"/>
        <v>21.62</v>
      </c>
      <c r="N14" s="57">
        <f t="shared" si="0"/>
        <v>64.712999999999994</v>
      </c>
      <c r="O14" s="57">
        <f t="shared" si="0"/>
        <v>72.240000000000009</v>
      </c>
      <c r="P14" s="57">
        <f t="shared" si="0"/>
        <v>13.997</v>
      </c>
      <c r="Q14" s="57">
        <f t="shared" si="0"/>
        <v>16.182000000000002</v>
      </c>
      <c r="R14" s="57">
        <f t="shared" si="0"/>
        <v>25.271000000000001</v>
      </c>
      <c r="S14" s="57">
        <f t="shared" si="0"/>
        <v>9.01</v>
      </c>
      <c r="T14" s="57">
        <f t="shared" si="0"/>
        <v>8.4600000000000009</v>
      </c>
      <c r="U14" s="57">
        <f t="shared" si="0"/>
        <v>10.94</v>
      </c>
      <c r="V14" s="57">
        <f t="shared" si="0"/>
        <v>12.55</v>
      </c>
      <c r="W14" s="57">
        <f t="shared" si="0"/>
        <v>12.638</v>
      </c>
      <c r="X14" s="57">
        <f t="shared" si="0"/>
        <v>30.6</v>
      </c>
      <c r="Y14" s="57">
        <f t="shared" si="0"/>
        <v>195.65</v>
      </c>
      <c r="Z14" s="58" t="str">
        <f t="shared" si="0"/>
        <v/>
      </c>
      <c r="AA14" s="59">
        <f>SUM(AA9:AA13)</f>
        <v>2301.585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0.08</v>
      </c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0.59299999999999997</v>
      </c>
      <c r="R19" s="76">
        <v>1E-3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0.67399999999999993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0.08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0.59299999999999997</v>
      </c>
      <c r="R22" s="83">
        <f t="shared" si="1"/>
        <v>1E-3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0.67399999999999993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396.53300000000002</v>
      </c>
      <c r="C26" s="72">
        <v>395.48599999999999</v>
      </c>
      <c r="D26" s="72">
        <v>31.183</v>
      </c>
      <c r="E26" s="72">
        <v>96.456000000000003</v>
      </c>
      <c r="F26" s="72">
        <v>171.107</v>
      </c>
      <c r="G26" s="72">
        <v>157.708</v>
      </c>
      <c r="H26" s="72">
        <v>100.679</v>
      </c>
      <c r="I26" s="72">
        <v>103.127</v>
      </c>
      <c r="J26" s="72">
        <v>107.723</v>
      </c>
      <c r="K26" s="72">
        <v>26.855</v>
      </c>
      <c r="L26" s="72">
        <v>220.93700000000001</v>
      </c>
      <c r="M26" s="72">
        <v>21.62</v>
      </c>
      <c r="N26" s="72">
        <v>64.712999999999994</v>
      </c>
      <c r="O26" s="72">
        <v>72.239999999999995</v>
      </c>
      <c r="P26" s="72">
        <v>13.997</v>
      </c>
      <c r="Q26" s="72">
        <v>16.774999999999999</v>
      </c>
      <c r="R26" s="72">
        <v>25.271999999999998</v>
      </c>
      <c r="S26" s="72">
        <v>9.01</v>
      </c>
      <c r="T26" s="72">
        <v>8.4600000000000009</v>
      </c>
      <c r="U26" s="72">
        <v>10.94</v>
      </c>
      <c r="V26" s="72">
        <v>12.55</v>
      </c>
      <c r="W26" s="72">
        <v>12.638</v>
      </c>
      <c r="X26" s="72">
        <v>30.6</v>
      </c>
      <c r="Y26" s="72">
        <v>195.65</v>
      </c>
      <c r="Z26" s="73"/>
      <c r="AA26" s="74">
        <f>SUM(B26:Z26)</f>
        <v>2302.2590000000005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396.53300000000002</v>
      </c>
      <c r="C28" s="57">
        <f t="shared" si="2"/>
        <v>395.48599999999999</v>
      </c>
      <c r="D28" s="57">
        <f t="shared" si="2"/>
        <v>31.183</v>
      </c>
      <c r="E28" s="57">
        <f t="shared" si="2"/>
        <v>96.456000000000003</v>
      </c>
      <c r="F28" s="57">
        <f t="shared" si="2"/>
        <v>171.107</v>
      </c>
      <c r="G28" s="57">
        <f t="shared" si="2"/>
        <v>157.708</v>
      </c>
      <c r="H28" s="57">
        <f t="shared" si="2"/>
        <v>100.679</v>
      </c>
      <c r="I28" s="57">
        <f t="shared" si="2"/>
        <v>103.127</v>
      </c>
      <c r="J28" s="57">
        <f t="shared" si="2"/>
        <v>107.723</v>
      </c>
      <c r="K28" s="57">
        <f t="shared" si="2"/>
        <v>26.855</v>
      </c>
      <c r="L28" s="57">
        <f t="shared" si="2"/>
        <v>220.93700000000001</v>
      </c>
      <c r="M28" s="57">
        <f t="shared" si="2"/>
        <v>21.62</v>
      </c>
      <c r="N28" s="57">
        <f t="shared" si="2"/>
        <v>64.712999999999994</v>
      </c>
      <c r="O28" s="57">
        <f t="shared" si="2"/>
        <v>72.239999999999995</v>
      </c>
      <c r="P28" s="57">
        <f t="shared" si="2"/>
        <v>13.997</v>
      </c>
      <c r="Q28" s="57">
        <f t="shared" si="2"/>
        <v>16.774999999999999</v>
      </c>
      <c r="R28" s="57">
        <f t="shared" si="2"/>
        <v>25.271999999999998</v>
      </c>
      <c r="S28" s="57">
        <f t="shared" si="2"/>
        <v>9.01</v>
      </c>
      <c r="T28" s="57">
        <f t="shared" si="2"/>
        <v>8.4600000000000009</v>
      </c>
      <c r="U28" s="57">
        <f t="shared" si="2"/>
        <v>10.94</v>
      </c>
      <c r="V28" s="57">
        <f t="shared" si="2"/>
        <v>12.55</v>
      </c>
      <c r="W28" s="57">
        <f t="shared" si="2"/>
        <v>12.638</v>
      </c>
      <c r="X28" s="57">
        <f t="shared" si="2"/>
        <v>30.6</v>
      </c>
      <c r="Y28" s="57">
        <f t="shared" si="2"/>
        <v>195.65</v>
      </c>
      <c r="Z28" s="58">
        <f t="shared" si="2"/>
        <v>0</v>
      </c>
      <c r="AA28" s="59">
        <f t="shared" si="2"/>
        <v>2302.2590000000005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396.53300000000002</v>
      </c>
      <c r="C47" s="83">
        <f t="shared" ref="C47:Z47" si="8">SUM(C10:C13)+C22+C36</f>
        <v>395.48599999999999</v>
      </c>
      <c r="D47" s="83">
        <f t="shared" si="8"/>
        <v>31.183</v>
      </c>
      <c r="E47" s="83">
        <f t="shared" si="8"/>
        <v>96.456000000000003</v>
      </c>
      <c r="F47" s="83">
        <f t="shared" si="8"/>
        <v>171.107</v>
      </c>
      <c r="G47" s="83">
        <f t="shared" si="8"/>
        <v>157.708</v>
      </c>
      <c r="H47" s="83">
        <f t="shared" si="8"/>
        <v>100.679</v>
      </c>
      <c r="I47" s="83">
        <f t="shared" si="8"/>
        <v>103.127</v>
      </c>
      <c r="J47" s="83">
        <f t="shared" si="8"/>
        <v>107.723</v>
      </c>
      <c r="K47" s="83">
        <f t="shared" si="8"/>
        <v>26.855</v>
      </c>
      <c r="L47" s="83">
        <f t="shared" si="8"/>
        <v>220.93700000000001</v>
      </c>
      <c r="M47" s="83">
        <f t="shared" si="8"/>
        <v>21.62</v>
      </c>
      <c r="N47" s="83">
        <f t="shared" si="8"/>
        <v>64.712999999999994</v>
      </c>
      <c r="O47" s="83">
        <f t="shared" si="8"/>
        <v>72.240000000000009</v>
      </c>
      <c r="P47" s="83">
        <f t="shared" si="8"/>
        <v>13.997</v>
      </c>
      <c r="Q47" s="83">
        <f t="shared" si="8"/>
        <v>16.775000000000002</v>
      </c>
      <c r="R47" s="83">
        <f t="shared" si="8"/>
        <v>25.272000000000002</v>
      </c>
      <c r="S47" s="83">
        <f t="shared" si="8"/>
        <v>9.01</v>
      </c>
      <c r="T47" s="83">
        <f t="shared" si="8"/>
        <v>8.4600000000000009</v>
      </c>
      <c r="U47" s="83">
        <f t="shared" si="8"/>
        <v>10.94</v>
      </c>
      <c r="V47" s="83">
        <f t="shared" si="8"/>
        <v>12.55</v>
      </c>
      <c r="W47" s="83">
        <f t="shared" si="8"/>
        <v>12.638</v>
      </c>
      <c r="X47" s="83">
        <f t="shared" si="8"/>
        <v>30.6</v>
      </c>
      <c r="Y47" s="83">
        <f t="shared" si="8"/>
        <v>195.65</v>
      </c>
      <c r="Z47" s="84">
        <f t="shared" si="8"/>
        <v>0</v>
      </c>
      <c r="AA47" s="100">
        <f>SUM(B47:Z47)</f>
        <v>2302.2590000000005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2021-03-17T21:19:31Z</dcterms:created>
  <dcterms:modified xsi:type="dcterms:W3CDTF">2021-03-17T21:19:31Z</dcterms:modified>
</cp:coreProperties>
</file>