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<sst xmlns="http://schemas.openxmlformats.org/spreadsheetml/2006/main" count="110" uniqueCount="50">
  <si>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16/03/2021 23:28:40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</si>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</sst>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9.270999999999999</c:v>
                </c:pt>
                <c:pt idx="1">
                  <c:v>8.1180000000000003</c:v>
                </c:pt>
                <c:pt idx="2">
                  <c:v>6.6470000000000002</c:v>
                </c:pt>
                <c:pt idx="3">
                  <c:v>22.283000000000001</c:v>
                </c:pt>
                <c:pt idx="4">
                  <c:v>18.766000000000002</c:v>
                </c:pt>
                <c:pt idx="5">
                  <c:v>8.8079999999999998</c:v>
                </c:pt>
                <c:pt idx="6">
                  <c:v>6.2990000000000004</c:v>
                </c:pt>
                <c:pt idx="7">
                  <c:v>0.71000000000000008</c:v>
                </c:pt>
                <c:pt idx="8">
                  <c:v>0.184</c:v>
                </c:pt>
                <c:pt idx="9">
                  <c:v>4.3999999999999997E-2</c:v>
                </c:pt>
                <c:pt idx="10">
                  <c:v>5.1999999999999998E-2</c:v>
                </c:pt>
                <c:pt idx="11">
                  <c:v>4.7E-2</c:v>
                </c:pt>
                <c:pt idx="12">
                  <c:v>3.6999999999999998E-2</c:v>
                </c:pt>
                <c:pt idx="13">
                  <c:v>2.996</c:v>
                </c:pt>
                <c:pt idx="14">
                  <c:v>8.8930000000000007</c:v>
                </c:pt>
                <c:pt idx="15">
                  <c:v>11.448</c:v>
                </c:pt>
                <c:pt idx="16">
                  <c:v>10.599</c:v>
                </c:pt>
                <c:pt idx="17">
                  <c:v>3.5309999999999997</c:v>
                </c:pt>
                <c:pt idx="21">
                  <c:v>0.28000000000000003</c:v>
                </c:pt>
                <c:pt idx="22">
                  <c:v>0.70900000000000007</c:v>
                </c:pt>
                <c:pt idx="23">
                  <c:v>0.193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8169072"/>
        <c:axId val="3881694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11.030000000000001</c:v>
                </c:pt>
                <c:pt idx="1">
                  <c:v>10</c:v>
                </c:pt>
                <c:pt idx="2">
                  <c:v>8.4369999999999994</c:v>
                </c:pt>
                <c:pt idx="3">
                  <c:v>25.917000000000002</c:v>
                </c:pt>
                <c:pt idx="4">
                  <c:v>23.709999999999997</c:v>
                </c:pt>
                <c:pt idx="5">
                  <c:v>19.024000000000001</c:v>
                </c:pt>
                <c:pt idx="6">
                  <c:v>21.706999999999997</c:v>
                </c:pt>
                <c:pt idx="7">
                  <c:v>21.567</c:v>
                </c:pt>
                <c:pt idx="8">
                  <c:v>17.176000000000002</c:v>
                </c:pt>
                <c:pt idx="9">
                  <c:v>18.810000000000002</c:v>
                </c:pt>
                <c:pt idx="10">
                  <c:v>17.827000000000002</c:v>
                </c:pt>
                <c:pt idx="11">
                  <c:v>18.831999999999997</c:v>
                </c:pt>
                <c:pt idx="12">
                  <c:v>17.977</c:v>
                </c:pt>
                <c:pt idx="13">
                  <c:v>12.753</c:v>
                </c:pt>
                <c:pt idx="14">
                  <c:v>13.610999999999997</c:v>
                </c:pt>
                <c:pt idx="15">
                  <c:v>12.294999999999998</c:v>
                </c:pt>
                <c:pt idx="16">
                  <c:v>13.61</c:v>
                </c:pt>
                <c:pt idx="17">
                  <c:v>11.651000000000002</c:v>
                </c:pt>
                <c:pt idx="18">
                  <c:v>19.198999999999998</c:v>
                </c:pt>
                <c:pt idx="19">
                  <c:v>12.222</c:v>
                </c:pt>
                <c:pt idx="20">
                  <c:v>4.5639999999999992</c:v>
                </c:pt>
                <c:pt idx="21">
                  <c:v>3.952</c:v>
                </c:pt>
                <c:pt idx="22">
                  <c:v>3.4009999999999998</c:v>
                </c:pt>
                <c:pt idx="23">
                  <c:v>3.2029999999999998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169072"/>
        <c:axId val="3881694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48.33</c:v>
                </c:pt>
                <c:pt idx="1">
                  <c:v>45.86</c:v>
                </c:pt>
                <c:pt idx="2">
                  <c:v>45</c:v>
                </c:pt>
                <c:pt idx="3">
                  <c:v>40.07</c:v>
                </c:pt>
                <c:pt idx="4">
                  <c:v>41.12</c:v>
                </c:pt>
                <c:pt idx="5">
                  <c:v>52.23</c:v>
                </c:pt>
                <c:pt idx="6">
                  <c:v>61.09</c:v>
                </c:pt>
                <c:pt idx="7">
                  <c:v>43.12</c:v>
                </c:pt>
                <c:pt idx="8">
                  <c:v>45</c:v>
                </c:pt>
                <c:pt idx="9">
                  <c:v>42.54</c:v>
                </c:pt>
                <c:pt idx="10">
                  <c:v>30.5</c:v>
                </c:pt>
                <c:pt idx="11">
                  <c:v>28.34</c:v>
                </c:pt>
                <c:pt idx="12">
                  <c:v>29.34</c:v>
                </c:pt>
                <c:pt idx="13">
                  <c:v>48.37</c:v>
                </c:pt>
                <c:pt idx="14">
                  <c:v>51.69</c:v>
                </c:pt>
                <c:pt idx="15">
                  <c:v>54.84</c:v>
                </c:pt>
                <c:pt idx="16">
                  <c:v>54.58</c:v>
                </c:pt>
                <c:pt idx="17">
                  <c:v>58.54</c:v>
                </c:pt>
                <c:pt idx="18">
                  <c:v>55.84</c:v>
                </c:pt>
                <c:pt idx="19">
                  <c:v>56.54</c:v>
                </c:pt>
                <c:pt idx="20">
                  <c:v>49.28</c:v>
                </c:pt>
                <c:pt idx="21">
                  <c:v>42.57</c:v>
                </c:pt>
                <c:pt idx="22">
                  <c:v>48.85</c:v>
                </c:pt>
                <c:pt idx="23">
                  <c:v>42.89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170248"/>
        <c:axId val="388169856"/>
      </c:lineChart>
      <c:catAx>
        <c:axId val="388169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169464"/>
        <c:crosses val="autoZero"/>
        <c:auto val="1"/>
        <c:lblAlgn val="ctr"/>
        <c:lblOffset val="100"/>
        <c:noMultiLvlLbl val="0"/>
      </c:catAx>
      <c:valAx>
        <c:axId val="388169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169072"/>
        <c:crosses val="autoZero"/>
        <c:crossBetween val="between"/>
      </c:valAx>
      <c:valAx>
        <c:axId val="388169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170248"/>
        <c:crosses val="max"/>
        <c:crossBetween val="between"/>
      </c:valAx>
      <c:catAx>
        <c:axId val="388170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169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119.91500000000002</v>
          </cell>
        </row>
        <row r="31">
          <cell r="C31">
            <v>0</v>
          </cell>
        </row>
        <row r="32">
          <cell r="C32">
            <v>43.699999999999989</v>
          </cell>
        </row>
        <row r="33">
          <cell r="C33">
            <v>178.86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9.6</v>
          </cell>
        </row>
        <row r="39">
          <cell r="C39">
            <v>0</v>
          </cell>
        </row>
        <row r="40">
          <cell r="C40">
            <v>32.777000000000001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300.09800000000001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48.33</v>
          </cell>
          <cell r="C7">
            <v>45.86</v>
          </cell>
          <cell r="D7">
            <v>45</v>
          </cell>
          <cell r="E7">
            <v>40.07</v>
          </cell>
          <cell r="F7">
            <v>41.12</v>
          </cell>
          <cell r="G7">
            <v>52.23</v>
          </cell>
          <cell r="H7">
            <v>61.09</v>
          </cell>
          <cell r="I7">
            <v>43.12</v>
          </cell>
          <cell r="J7">
            <v>45</v>
          </cell>
          <cell r="K7">
            <v>42.54</v>
          </cell>
          <cell r="L7">
            <v>30.5</v>
          </cell>
          <cell r="M7">
            <v>28.34</v>
          </cell>
          <cell r="N7">
            <v>29.34</v>
          </cell>
          <cell r="O7">
            <v>48.37</v>
          </cell>
          <cell r="P7">
            <v>51.69</v>
          </cell>
          <cell r="Q7">
            <v>54.84</v>
          </cell>
          <cell r="R7">
            <v>54.58</v>
          </cell>
          <cell r="S7">
            <v>58.54</v>
          </cell>
          <cell r="T7">
            <v>55.84</v>
          </cell>
          <cell r="U7">
            <v>56.54</v>
          </cell>
          <cell r="V7">
            <v>49.28</v>
          </cell>
          <cell r="W7">
            <v>42.57</v>
          </cell>
          <cell r="X7">
            <v>48.85</v>
          </cell>
          <cell r="Y7">
            <v>42.89</v>
          </cell>
        </row>
        <row r="59">
          <cell r="B59">
            <v>9.270999999999999</v>
          </cell>
          <cell r="C59">
            <v>8.1180000000000003</v>
          </cell>
          <cell r="D59">
            <v>6.6470000000000002</v>
          </cell>
          <cell r="E59">
            <v>22.283000000000001</v>
          </cell>
          <cell r="F59">
            <v>18.766000000000002</v>
          </cell>
          <cell r="G59">
            <v>8.8079999999999998</v>
          </cell>
          <cell r="H59">
            <v>6.2990000000000004</v>
          </cell>
          <cell r="I59">
            <v>0.71000000000000008</v>
          </cell>
          <cell r="J59">
            <v>0.184</v>
          </cell>
          <cell r="K59">
            <v>4.3999999999999997E-2</v>
          </cell>
          <cell r="L59">
            <v>5.1999999999999998E-2</v>
          </cell>
          <cell r="M59">
            <v>4.7E-2</v>
          </cell>
          <cell r="N59">
            <v>3.6999999999999998E-2</v>
          </cell>
          <cell r="O59">
            <v>2.996</v>
          </cell>
          <cell r="P59">
            <v>8.8930000000000007</v>
          </cell>
          <cell r="Q59">
            <v>11.448</v>
          </cell>
          <cell r="R59">
            <v>10.599</v>
          </cell>
          <cell r="S59">
            <v>3.5309999999999997</v>
          </cell>
          <cell r="W59">
            <v>0.28000000000000003</v>
          </cell>
          <cell r="X59">
            <v>0.70900000000000007</v>
          </cell>
          <cell r="Y59">
            <v>0.193</v>
          </cell>
        </row>
        <row r="65">
          <cell r="M65">
            <v>2.73</v>
          </cell>
          <cell r="N65">
            <v>9.5389999999999997</v>
          </cell>
          <cell r="O65">
            <v>9.0329999999999995</v>
          </cell>
          <cell r="P65">
            <v>4.0739999999999998</v>
          </cell>
          <cell r="Q65">
            <v>0.24299999999999999</v>
          </cell>
          <cell r="R65">
            <v>2.6150000000000002</v>
          </cell>
          <cell r="S65">
            <v>5.976</v>
          </cell>
          <cell r="T65">
            <v>7.4249999999999998</v>
          </cell>
          <cell r="X65">
            <v>2.0649999999999999</v>
          </cell>
        </row>
        <row r="66">
          <cell r="B66">
            <v>1.7589999999999999</v>
          </cell>
          <cell r="C66">
            <v>1.8819999999999999</v>
          </cell>
          <cell r="D66">
            <v>1.7899999999999998</v>
          </cell>
          <cell r="E66">
            <v>3.6339999999999999</v>
          </cell>
          <cell r="F66">
            <v>4.944</v>
          </cell>
          <cell r="G66">
            <v>10.216000000000001</v>
          </cell>
          <cell r="H66">
            <v>15.408000000000001</v>
          </cell>
          <cell r="I66">
            <v>20.856999999999999</v>
          </cell>
          <cell r="J66">
            <v>16.992000000000001</v>
          </cell>
          <cell r="K66">
            <v>18.766000000000002</v>
          </cell>
          <cell r="L66">
            <v>17.775000000000002</v>
          </cell>
          <cell r="M66">
            <v>16.055</v>
          </cell>
          <cell r="N66">
            <v>8.4009999999999998</v>
          </cell>
          <cell r="O66">
            <v>0.72399999999999998</v>
          </cell>
          <cell r="P66">
            <v>0.64400000000000002</v>
          </cell>
          <cell r="Q66">
            <v>0.60399999999999998</v>
          </cell>
          <cell r="R66">
            <v>0.39600000000000002</v>
          </cell>
          <cell r="S66">
            <v>2.1439999999999997</v>
          </cell>
          <cell r="T66">
            <v>11.773999999999999</v>
          </cell>
          <cell r="U66">
            <v>12.222</v>
          </cell>
          <cell r="V66">
            <v>4.5640000000000001</v>
          </cell>
          <cell r="W66">
            <v>3.6719999999999997</v>
          </cell>
          <cell r="X66">
            <v>0.627</v>
          </cell>
          <cell r="Y66">
            <v>3.0100000000000002</v>
          </cell>
        </row>
      </sheetData>
      <sheetData sheetId="17">
        <row r="59">
          <cell r="B59">
            <v>8.6310000000000002</v>
          </cell>
          <cell r="C59">
            <v>6.306</v>
          </cell>
          <cell r="D59">
            <v>3.7469999999999999</v>
          </cell>
          <cell r="E59">
            <v>22.201000000000001</v>
          </cell>
          <cell r="F59">
            <v>19.703000000000003</v>
          </cell>
          <cell r="G59">
            <v>16.738</v>
          </cell>
          <cell r="H59">
            <v>19.331</v>
          </cell>
          <cell r="I59">
            <v>20.108999999999998</v>
          </cell>
          <cell r="J59">
            <v>15.491999999999999</v>
          </cell>
          <cell r="K59">
            <v>16.767000000000003</v>
          </cell>
          <cell r="L59">
            <v>17.827000000000002</v>
          </cell>
          <cell r="M59">
            <v>18.484999999999996</v>
          </cell>
          <cell r="N59">
            <v>16.244</v>
          </cell>
          <cell r="O59">
            <v>9.2460000000000004</v>
          </cell>
          <cell r="P59">
            <v>12.234</v>
          </cell>
          <cell r="Q59">
            <v>10.916999999999998</v>
          </cell>
          <cell r="R59">
            <v>12.577</v>
          </cell>
          <cell r="S59">
            <v>11.651000000000002</v>
          </cell>
          <cell r="T59">
            <v>18.475999999999999</v>
          </cell>
          <cell r="U59">
            <v>11.496</v>
          </cell>
          <cell r="V59">
            <v>3.8409999999999997</v>
          </cell>
          <cell r="W59">
            <v>3.157</v>
          </cell>
          <cell r="X59">
            <v>2.3810000000000002</v>
          </cell>
          <cell r="Y59">
            <v>2.5409999999999999</v>
          </cell>
        </row>
        <row r="64">
          <cell r="C64">
            <v>1</v>
          </cell>
          <cell r="D64">
            <v>3.3</v>
          </cell>
          <cell r="E64">
            <v>2.2999999999999998</v>
          </cell>
          <cell r="F64">
            <v>1.9</v>
          </cell>
          <cell r="G64">
            <v>1.1000000000000001</v>
          </cell>
        </row>
        <row r="66">
          <cell r="B66">
            <v>2.399</v>
          </cell>
          <cell r="C66">
            <v>2.694</v>
          </cell>
          <cell r="D66">
            <v>1.3900000000000001</v>
          </cell>
          <cell r="E66">
            <v>1.4159999999999999</v>
          </cell>
          <cell r="F66">
            <v>2.1070000000000002</v>
          </cell>
          <cell r="G66">
            <v>1.1859999999999999</v>
          </cell>
          <cell r="H66">
            <v>2.3760000000000003</v>
          </cell>
          <cell r="I66">
            <v>1.4580000000000002</v>
          </cell>
          <cell r="J66">
            <v>1.6839999999999999</v>
          </cell>
          <cell r="K66">
            <v>2.0430000000000001</v>
          </cell>
          <cell r="M66">
            <v>0.34699999999999998</v>
          </cell>
          <cell r="N66">
            <v>1.7330000000000001</v>
          </cell>
          <cell r="O66">
            <v>3.5070000000000001</v>
          </cell>
          <cell r="P66">
            <v>1.377</v>
          </cell>
          <cell r="Q66">
            <v>1.3780000000000001</v>
          </cell>
          <cell r="R66">
            <v>1.0329999999999999</v>
          </cell>
          <cell r="T66">
            <v>0.72300000000000009</v>
          </cell>
          <cell r="U66">
            <v>0.72599999999999998</v>
          </cell>
          <cell r="V66">
            <v>0.72300000000000009</v>
          </cell>
          <cell r="W66">
            <v>0.79500000000000004</v>
          </cell>
          <cell r="X66">
            <v>1.02</v>
          </cell>
          <cell r="Y66">
            <v>0.66200000000000003</v>
          </cell>
        </row>
      </sheetData>
      <sheetData sheetId="18">
        <row r="7">
          <cell r="B7">
            <v>48.33</v>
          </cell>
          <cell r="C7">
            <v>45.86</v>
          </cell>
          <cell r="D7">
            <v>45</v>
          </cell>
          <cell r="E7">
            <v>40.07</v>
          </cell>
          <cell r="F7">
            <v>41.12</v>
          </cell>
          <cell r="G7">
            <v>52.23</v>
          </cell>
          <cell r="H7">
            <v>61.09</v>
          </cell>
          <cell r="I7">
            <v>43.12</v>
          </cell>
          <cell r="J7">
            <v>45</v>
          </cell>
          <cell r="K7">
            <v>42.54</v>
          </cell>
          <cell r="L7">
            <v>30.5</v>
          </cell>
          <cell r="M7">
            <v>28.34</v>
          </cell>
          <cell r="N7">
            <v>29.34</v>
          </cell>
          <cell r="O7">
            <v>48.37</v>
          </cell>
          <cell r="P7">
            <v>51.69</v>
          </cell>
          <cell r="Q7">
            <v>54.84</v>
          </cell>
          <cell r="R7">
            <v>54.58</v>
          </cell>
          <cell r="S7">
            <v>58.54</v>
          </cell>
          <cell r="T7">
            <v>55.84</v>
          </cell>
          <cell r="U7">
            <v>56.54</v>
          </cell>
          <cell r="V7">
            <v>49.28</v>
          </cell>
          <cell r="W7">
            <v>42.57</v>
          </cell>
          <cell r="X7">
            <v>48.85</v>
          </cell>
          <cell r="Y7">
            <v>42.89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11.03</v>
      </c>
      <c r="C4" s="18">
        <v>10.000000000000002</v>
      </c>
      <c r="D4" s="18">
        <v>8.4369999999999994</v>
      </c>
      <c r="E4" s="18">
        <v>25.917000000000002</v>
      </c>
      <c r="F4" s="18">
        <v>23.71</v>
      </c>
      <c r="G4" s="18">
        <v>19.024000000000001</v>
      </c>
      <c r="H4" s="18">
        <v>21.707000000000004</v>
      </c>
      <c r="I4" s="18">
        <v>21.567</v>
      </c>
      <c r="J4" s="18">
        <v>17.176000000000002</v>
      </c>
      <c r="K4" s="18">
        <v>18.810000000000002</v>
      </c>
      <c r="L4" s="18">
        <v>17.827000000000002</v>
      </c>
      <c r="M4" s="18">
        <v>18.832000000000001</v>
      </c>
      <c r="N4" s="18">
        <v>17.977</v>
      </c>
      <c r="O4" s="18">
        <v>12.753</v>
      </c>
      <c r="P4" s="18">
        <v>13.611000000000001</v>
      </c>
      <c r="Q4" s="18">
        <v>12.294999999999998</v>
      </c>
      <c r="R4" s="18">
        <v>13.610000000000001</v>
      </c>
      <c r="S4" s="18">
        <v>11.651000000000002</v>
      </c>
      <c r="T4" s="18">
        <v>19.198999999999998</v>
      </c>
      <c r="U4" s="18">
        <v>12.222</v>
      </c>
      <c r="V4" s="18">
        <v>4.5640000000000001</v>
      </c>
      <c r="W4" s="18">
        <v>3.952</v>
      </c>
      <c r="X4" s="18">
        <v>3.4009999999999998</v>
      </c>
      <c r="Y4" s="18">
        <v>3.2030000000000003</v>
      </c>
      <c r="Z4" s="19"/>
      <c r="AA4" s="20">
        <f>SUM(B4:Z4)</f>
        <v>342.47500000000002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48.33</v>
      </c>
      <c r="C7" s="28">
        <v>45.86</v>
      </c>
      <c r="D7" s="28">
        <v>45</v>
      </c>
      <c r="E7" s="28">
        <v>40.07</v>
      </c>
      <c r="F7" s="28">
        <v>41.12</v>
      </c>
      <c r="G7" s="28">
        <v>52.23</v>
      </c>
      <c r="H7" s="28">
        <v>61.09</v>
      </c>
      <c r="I7" s="28">
        <v>43.12</v>
      </c>
      <c r="J7" s="28">
        <v>45</v>
      </c>
      <c r="K7" s="28">
        <v>42.54</v>
      </c>
      <c r="L7" s="28">
        <v>30.5</v>
      </c>
      <c r="M7" s="28">
        <v>28.34</v>
      </c>
      <c r="N7" s="28">
        <v>29.34</v>
      </c>
      <c r="O7" s="28">
        <v>48.37</v>
      </c>
      <c r="P7" s="28">
        <v>51.69</v>
      </c>
      <c r="Q7" s="28">
        <v>54.84</v>
      </c>
      <c r="R7" s="28">
        <v>54.58</v>
      </c>
      <c r="S7" s="28">
        <v>58.54</v>
      </c>
      <c r="T7" s="28">
        <v>55.84</v>
      </c>
      <c r="U7" s="28">
        <v>56.54</v>
      </c>
      <c r="V7" s="28">
        <v>49.28</v>
      </c>
      <c r="W7" s="28">
        <v>42.57</v>
      </c>
      <c r="X7" s="28">
        <v>48.85</v>
      </c>
      <c r="Y7" s="28">
        <v>42.89</v>
      </c>
      <c r="Z7" s="29"/>
      <c r="AA7" s="30">
        <f>IF(SUM(GR_MAINLAND_MCP_SUM_SELL)&lt;&gt;0,AVERAGEIF(GR_MAINLAND_MCP_SUM_SELL,"&lt;&gt;"""),"")</f>
        <v>46.522083333333342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9.270999999999999</v>
      </c>
      <c r="C13" s="52">
        <v>8.1180000000000003</v>
      </c>
      <c r="D13" s="52">
        <v>6.6470000000000002</v>
      </c>
      <c r="E13" s="52">
        <v>22.283000000000001</v>
      </c>
      <c r="F13" s="52">
        <v>18.766000000000002</v>
      </c>
      <c r="G13" s="52">
        <v>8.8079999999999998</v>
      </c>
      <c r="H13" s="52">
        <v>6.2990000000000004</v>
      </c>
      <c r="I13" s="52">
        <v>0.71000000000000008</v>
      </c>
      <c r="J13" s="52">
        <v>0.184</v>
      </c>
      <c r="K13" s="52">
        <v>4.3999999999999997E-2</v>
      </c>
      <c r="L13" s="52">
        <v>5.1999999999999998E-2</v>
      </c>
      <c r="M13" s="52">
        <v>4.7E-2</v>
      </c>
      <c r="N13" s="52">
        <v>3.6999999999999998E-2</v>
      </c>
      <c r="O13" s="52">
        <v>2.996</v>
      </c>
      <c r="P13" s="52">
        <v>8.8930000000000007</v>
      </c>
      <c r="Q13" s="52">
        <v>11.448</v>
      </c>
      <c r="R13" s="52">
        <v>10.599</v>
      </c>
      <c r="S13" s="52">
        <v>3.5309999999999997</v>
      </c>
      <c r="T13" s="52"/>
      <c r="U13" s="52"/>
      <c r="V13" s="52"/>
      <c r="W13" s="52">
        <v>0.28000000000000003</v>
      </c>
      <c r="X13" s="52">
        <v>0.70900000000000007</v>
      </c>
      <c r="Y13" s="52">
        <v>0.193</v>
      </c>
      <c r="Z13" s="53"/>
      <c r="AA13" s="54">
        <f>SUM(B13:Z13)</f>
        <v>119.91500000000002</v>
      </c>
    </row>
    <row r="14" spans="1:27" ht="30" customHeight="1" thickBot="1" x14ac:dyDescent="0.25">
      <c r="A14" s="55" t="s">
        <v>10</v>
      </c>
      <c r="B14" s="56">
        <f>IF(LEN(B$2)&gt;0,SUM(B10:B13),"")</f>
        <v>9.270999999999999</v>
      </c>
      <c r="C14" s="57">
        <f t="shared" ref="C14:Z14" si="0">IF(LEN(C$2)&gt;0,SUM(C10:C13),"")</f>
        <v>8.1180000000000003</v>
      </c>
      <c r="D14" s="57">
        <f t="shared" si="0"/>
        <v>6.6470000000000002</v>
      </c>
      <c r="E14" s="57">
        <f t="shared" si="0"/>
        <v>22.283000000000001</v>
      </c>
      <c r="F14" s="57">
        <f t="shared" si="0"/>
        <v>18.766000000000002</v>
      </c>
      <c r="G14" s="57">
        <f t="shared" si="0"/>
        <v>8.8079999999999998</v>
      </c>
      <c r="H14" s="57">
        <f t="shared" si="0"/>
        <v>6.2990000000000004</v>
      </c>
      <c r="I14" s="57">
        <f t="shared" si="0"/>
        <v>0.71000000000000008</v>
      </c>
      <c r="J14" s="57">
        <f t="shared" si="0"/>
        <v>0.184</v>
      </c>
      <c r="K14" s="57">
        <f t="shared" si="0"/>
        <v>4.3999999999999997E-2</v>
      </c>
      <c r="L14" s="57">
        <f t="shared" si="0"/>
        <v>5.1999999999999998E-2</v>
      </c>
      <c r="M14" s="57">
        <f t="shared" si="0"/>
        <v>4.7E-2</v>
      </c>
      <c r="N14" s="57">
        <f t="shared" si="0"/>
        <v>3.6999999999999998E-2</v>
      </c>
      <c r="O14" s="57">
        <f t="shared" si="0"/>
        <v>2.996</v>
      </c>
      <c r="P14" s="57">
        <f t="shared" si="0"/>
        <v>8.8930000000000007</v>
      </c>
      <c r="Q14" s="57">
        <f t="shared" si="0"/>
        <v>11.448</v>
      </c>
      <c r="R14" s="57">
        <f t="shared" si="0"/>
        <v>10.599</v>
      </c>
      <c r="S14" s="57">
        <f t="shared" si="0"/>
        <v>3.5309999999999997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0.28000000000000003</v>
      </c>
      <c r="X14" s="57">
        <f t="shared" si="0"/>
        <v>0.70900000000000007</v>
      </c>
      <c r="Y14" s="57">
        <f t="shared" si="0"/>
        <v>0.193</v>
      </c>
      <c r="Z14" s="58" t="str">
        <f t="shared" si="0"/>
        <v/>
      </c>
      <c r="AA14" s="59">
        <f>SUM(AA9:AA13)</f>
        <v>119.91500000000002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>
        <v>2.73</v>
      </c>
      <c r="N18" s="72">
        <v>9.5389999999999997</v>
      </c>
      <c r="O18" s="72">
        <v>9.0329999999999995</v>
      </c>
      <c r="P18" s="72">
        <v>4.0739999999999998</v>
      </c>
      <c r="Q18" s="72">
        <v>0.24299999999999999</v>
      </c>
      <c r="R18" s="72">
        <v>2.6150000000000002</v>
      </c>
      <c r="S18" s="72">
        <v>5.976</v>
      </c>
      <c r="T18" s="72">
        <v>7.4249999999999998</v>
      </c>
      <c r="U18" s="72"/>
      <c r="V18" s="72"/>
      <c r="W18" s="72"/>
      <c r="X18" s="72">
        <v>2.0649999999999999</v>
      </c>
      <c r="Y18" s="72"/>
      <c r="Z18" s="73"/>
      <c r="AA18" s="74">
        <f>SUM(B18:Z18)</f>
        <v>43.699999999999989</v>
      </c>
    </row>
    <row r="19" spans="1:27" ht="24.95" customHeight="1" x14ac:dyDescent="0.2">
      <c r="A19" s="70" t="s">
        <v>14</v>
      </c>
      <c r="B19" s="75">
        <v>1.7589999999999999</v>
      </c>
      <c r="C19" s="76">
        <v>1.8819999999999999</v>
      </c>
      <c r="D19" s="76">
        <v>1.7899999999999998</v>
      </c>
      <c r="E19" s="76">
        <v>3.6339999999999999</v>
      </c>
      <c r="F19" s="76">
        <v>4.944</v>
      </c>
      <c r="G19" s="76">
        <v>10.216000000000001</v>
      </c>
      <c r="H19" s="76">
        <v>15.408000000000001</v>
      </c>
      <c r="I19" s="76">
        <v>20.856999999999999</v>
      </c>
      <c r="J19" s="76">
        <v>16.992000000000001</v>
      </c>
      <c r="K19" s="76">
        <v>18.766000000000002</v>
      </c>
      <c r="L19" s="76">
        <v>17.775000000000002</v>
      </c>
      <c r="M19" s="76">
        <v>16.055</v>
      </c>
      <c r="N19" s="76">
        <v>8.4009999999999998</v>
      </c>
      <c r="O19" s="76">
        <v>0.72399999999999998</v>
      </c>
      <c r="P19" s="76">
        <v>0.64400000000000002</v>
      </c>
      <c r="Q19" s="76">
        <v>0.60399999999999998</v>
      </c>
      <c r="R19" s="76">
        <v>0.39600000000000002</v>
      </c>
      <c r="S19" s="76">
        <v>2.1439999999999997</v>
      </c>
      <c r="T19" s="76">
        <v>11.773999999999999</v>
      </c>
      <c r="U19" s="76">
        <v>12.222</v>
      </c>
      <c r="V19" s="76">
        <v>4.5640000000000001</v>
      </c>
      <c r="W19" s="76">
        <v>3.6719999999999997</v>
      </c>
      <c r="X19" s="76">
        <v>0.627</v>
      </c>
      <c r="Y19" s="76">
        <v>3.0100000000000002</v>
      </c>
      <c r="Z19" s="73"/>
      <c r="AA19" s="74">
        <f>SUM(B19:Z19)</f>
        <v>178.86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1.7589999999999999</v>
      </c>
      <c r="C22" s="83">
        <f t="shared" ref="C22:Z22" si="1">IF(LEN(C$2)&gt;0,SUM(C17:C21),"")</f>
        <v>1.8819999999999999</v>
      </c>
      <c r="D22" s="83">
        <f t="shared" si="1"/>
        <v>1.7899999999999998</v>
      </c>
      <c r="E22" s="83">
        <f t="shared" si="1"/>
        <v>3.6339999999999999</v>
      </c>
      <c r="F22" s="83">
        <f t="shared" si="1"/>
        <v>4.944</v>
      </c>
      <c r="G22" s="83">
        <f t="shared" si="1"/>
        <v>10.216000000000001</v>
      </c>
      <c r="H22" s="83">
        <f t="shared" si="1"/>
        <v>15.408000000000001</v>
      </c>
      <c r="I22" s="83">
        <f t="shared" si="1"/>
        <v>20.856999999999999</v>
      </c>
      <c r="J22" s="83">
        <f t="shared" si="1"/>
        <v>16.992000000000001</v>
      </c>
      <c r="K22" s="83">
        <f t="shared" si="1"/>
        <v>18.766000000000002</v>
      </c>
      <c r="L22" s="83">
        <f t="shared" si="1"/>
        <v>17.775000000000002</v>
      </c>
      <c r="M22" s="83">
        <f t="shared" si="1"/>
        <v>18.785</v>
      </c>
      <c r="N22" s="83">
        <f t="shared" si="1"/>
        <v>17.939999999999998</v>
      </c>
      <c r="O22" s="83">
        <f t="shared" si="1"/>
        <v>9.7569999999999997</v>
      </c>
      <c r="P22" s="83">
        <f t="shared" si="1"/>
        <v>4.718</v>
      </c>
      <c r="Q22" s="83">
        <f t="shared" si="1"/>
        <v>0.84699999999999998</v>
      </c>
      <c r="R22" s="83">
        <f t="shared" si="1"/>
        <v>3.0110000000000001</v>
      </c>
      <c r="S22" s="83">
        <f t="shared" si="1"/>
        <v>8.1199999999999992</v>
      </c>
      <c r="T22" s="83">
        <f t="shared" si="1"/>
        <v>19.198999999999998</v>
      </c>
      <c r="U22" s="83">
        <f t="shared" si="1"/>
        <v>12.222</v>
      </c>
      <c r="V22" s="83">
        <f t="shared" si="1"/>
        <v>4.5640000000000001</v>
      </c>
      <c r="W22" s="83">
        <f t="shared" si="1"/>
        <v>3.6719999999999997</v>
      </c>
      <c r="X22" s="83">
        <f t="shared" si="1"/>
        <v>2.6920000000000002</v>
      </c>
      <c r="Y22" s="83">
        <f t="shared" si="1"/>
        <v>3.0100000000000002</v>
      </c>
      <c r="Z22" s="84" t="str">
        <f t="shared" si="1"/>
        <v/>
      </c>
      <c r="AA22" s="85">
        <f>SUM(AA17:AA21)</f>
        <v>222.56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11.03</v>
      </c>
      <c r="C26" s="72">
        <v>10</v>
      </c>
      <c r="D26" s="72">
        <v>8.4369999999999994</v>
      </c>
      <c r="E26" s="72">
        <v>25.917000000000002</v>
      </c>
      <c r="F26" s="72">
        <v>23.71</v>
      </c>
      <c r="G26" s="72">
        <v>19.024000000000001</v>
      </c>
      <c r="H26" s="72">
        <v>21.707000000000001</v>
      </c>
      <c r="I26" s="72">
        <v>21.567</v>
      </c>
      <c r="J26" s="72">
        <v>17.175999999999998</v>
      </c>
      <c r="K26" s="72">
        <v>18.809999999999999</v>
      </c>
      <c r="L26" s="72">
        <v>17.827000000000002</v>
      </c>
      <c r="M26" s="72">
        <v>18.832000000000001</v>
      </c>
      <c r="N26" s="72">
        <v>17.977</v>
      </c>
      <c r="O26" s="72">
        <v>12.753</v>
      </c>
      <c r="P26" s="72">
        <v>13.611000000000001</v>
      </c>
      <c r="Q26" s="72">
        <v>12.295</v>
      </c>
      <c r="R26" s="72">
        <v>13.61</v>
      </c>
      <c r="S26" s="72">
        <v>11.651</v>
      </c>
      <c r="T26" s="72">
        <v>19.199000000000002</v>
      </c>
      <c r="U26" s="72">
        <v>12.222</v>
      </c>
      <c r="V26" s="72">
        <v>4.5640000000000001</v>
      </c>
      <c r="W26" s="72">
        <v>3.952</v>
      </c>
      <c r="X26" s="72">
        <v>3.4009999999999998</v>
      </c>
      <c r="Y26" s="72">
        <v>3.2029999999999998</v>
      </c>
      <c r="Z26" s="73"/>
      <c r="AA26" s="74">
        <f>SUM(B26:Z26)</f>
        <v>342.47500000000002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11.03</v>
      </c>
      <c r="C28" s="57">
        <f t="shared" ref="C28:Z28" si="2">IF(LEN(C$2)&gt;0,SUM(C25:C27),"")</f>
        <v>10</v>
      </c>
      <c r="D28" s="57">
        <f t="shared" si="2"/>
        <v>8.4369999999999994</v>
      </c>
      <c r="E28" s="57">
        <f t="shared" si="2"/>
        <v>25.917000000000002</v>
      </c>
      <c r="F28" s="57">
        <f t="shared" si="2"/>
        <v>23.71</v>
      </c>
      <c r="G28" s="57">
        <f t="shared" si="2"/>
        <v>19.024000000000001</v>
      </c>
      <c r="H28" s="57">
        <f t="shared" si="2"/>
        <v>21.707000000000001</v>
      </c>
      <c r="I28" s="57">
        <f t="shared" si="2"/>
        <v>21.567</v>
      </c>
      <c r="J28" s="57">
        <f t="shared" si="2"/>
        <v>17.175999999999998</v>
      </c>
      <c r="K28" s="57">
        <f t="shared" si="2"/>
        <v>18.809999999999999</v>
      </c>
      <c r="L28" s="57">
        <f t="shared" si="2"/>
        <v>17.827000000000002</v>
      </c>
      <c r="M28" s="57">
        <f t="shared" si="2"/>
        <v>18.832000000000001</v>
      </c>
      <c r="N28" s="57">
        <f t="shared" si="2"/>
        <v>17.977</v>
      </c>
      <c r="O28" s="57">
        <f t="shared" si="2"/>
        <v>12.753</v>
      </c>
      <c r="P28" s="57">
        <f t="shared" si="2"/>
        <v>13.611000000000001</v>
      </c>
      <c r="Q28" s="57">
        <f t="shared" si="2"/>
        <v>12.295</v>
      </c>
      <c r="R28" s="57">
        <f t="shared" si="2"/>
        <v>13.61</v>
      </c>
      <c r="S28" s="57">
        <f t="shared" si="2"/>
        <v>11.651</v>
      </c>
      <c r="T28" s="57">
        <f t="shared" si="2"/>
        <v>19.199000000000002</v>
      </c>
      <c r="U28" s="57">
        <f t="shared" si="2"/>
        <v>12.222</v>
      </c>
      <c r="V28" s="57">
        <f t="shared" si="2"/>
        <v>4.5640000000000001</v>
      </c>
      <c r="W28" s="57">
        <f t="shared" si="2"/>
        <v>3.952</v>
      </c>
      <c r="X28" s="57">
        <f t="shared" si="2"/>
        <v>3.4009999999999998</v>
      </c>
      <c r="Y28" s="57">
        <f t="shared" si="2"/>
        <v>3.2029999999999998</v>
      </c>
      <c r="Z28" s="58" t="str">
        <f t="shared" si="2"/>
        <v/>
      </c>
      <c r="AA28" s="59">
        <f>SUM(AA25:AA27)</f>
        <v>342.47500000000002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11.03</v>
      </c>
      <c r="C47" s="83">
        <f t="shared" ref="C47:Z47" si="8">IF(LEN(C$2)&gt;0,C14+C22+C36,"")</f>
        <v>10</v>
      </c>
      <c r="D47" s="83">
        <f t="shared" si="8"/>
        <v>8.4369999999999994</v>
      </c>
      <c r="E47" s="83">
        <f t="shared" si="8"/>
        <v>25.917000000000002</v>
      </c>
      <c r="F47" s="83">
        <f t="shared" si="8"/>
        <v>23.71</v>
      </c>
      <c r="G47" s="83">
        <f t="shared" si="8"/>
        <v>19.024000000000001</v>
      </c>
      <c r="H47" s="83">
        <f t="shared" si="8"/>
        <v>21.707000000000001</v>
      </c>
      <c r="I47" s="83">
        <f t="shared" si="8"/>
        <v>21.567</v>
      </c>
      <c r="J47" s="83">
        <f t="shared" si="8"/>
        <v>17.176000000000002</v>
      </c>
      <c r="K47" s="83">
        <f t="shared" si="8"/>
        <v>18.810000000000002</v>
      </c>
      <c r="L47" s="83">
        <f t="shared" si="8"/>
        <v>17.827000000000002</v>
      </c>
      <c r="M47" s="83">
        <f t="shared" si="8"/>
        <v>18.832000000000001</v>
      </c>
      <c r="N47" s="83">
        <f t="shared" si="8"/>
        <v>17.976999999999997</v>
      </c>
      <c r="O47" s="83">
        <f t="shared" si="8"/>
        <v>12.753</v>
      </c>
      <c r="P47" s="83">
        <f t="shared" si="8"/>
        <v>13.611000000000001</v>
      </c>
      <c r="Q47" s="83">
        <f t="shared" si="8"/>
        <v>12.295</v>
      </c>
      <c r="R47" s="83">
        <f t="shared" si="8"/>
        <v>13.61</v>
      </c>
      <c r="S47" s="83">
        <f t="shared" si="8"/>
        <v>11.651</v>
      </c>
      <c r="T47" s="83">
        <f t="shared" si="8"/>
        <v>19.198999999999998</v>
      </c>
      <c r="U47" s="83">
        <f t="shared" si="8"/>
        <v>12.222</v>
      </c>
      <c r="V47" s="83">
        <f t="shared" si="8"/>
        <v>4.5640000000000001</v>
      </c>
      <c r="W47" s="83">
        <f t="shared" si="8"/>
        <v>3.952</v>
      </c>
      <c r="X47" s="83">
        <f t="shared" si="8"/>
        <v>3.4010000000000002</v>
      </c>
      <c r="Y47" s="83">
        <f t="shared" si="8"/>
        <v>3.2030000000000003</v>
      </c>
      <c r="Z47" s="84" t="str">
        <f t="shared" si="8"/>
        <v/>
      </c>
      <c r="AA47" s="100">
        <f>SUM(B47:Z47)</f>
        <v>342.47500000000002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11.030000000000001</v>
      </c>
      <c r="C4" s="18">
        <v>10</v>
      </c>
      <c r="D4" s="18">
        <v>8.4369999999999994</v>
      </c>
      <c r="E4" s="18">
        <v>25.917000000000002</v>
      </c>
      <c r="F4" s="18">
        <v>23.709999999999997</v>
      </c>
      <c r="G4" s="18">
        <v>19.024000000000001</v>
      </c>
      <c r="H4" s="18">
        <v>21.706999999999997</v>
      </c>
      <c r="I4" s="18">
        <v>21.567</v>
      </c>
      <c r="J4" s="18">
        <v>17.176000000000002</v>
      </c>
      <c r="K4" s="18">
        <v>18.810000000000002</v>
      </c>
      <c r="L4" s="18">
        <v>17.827000000000002</v>
      </c>
      <c r="M4" s="18">
        <v>18.831999999999997</v>
      </c>
      <c r="N4" s="18">
        <v>17.977</v>
      </c>
      <c r="O4" s="18">
        <v>12.753</v>
      </c>
      <c r="P4" s="18">
        <v>13.610999999999997</v>
      </c>
      <c r="Q4" s="18">
        <v>12.294999999999998</v>
      </c>
      <c r="R4" s="18">
        <v>13.61</v>
      </c>
      <c r="S4" s="18">
        <v>11.651000000000002</v>
      </c>
      <c r="T4" s="18">
        <v>19.198999999999998</v>
      </c>
      <c r="U4" s="18">
        <v>12.222</v>
      </c>
      <c r="V4" s="18">
        <v>4.5639999999999992</v>
      </c>
      <c r="W4" s="18">
        <v>3.952</v>
      </c>
      <c r="X4" s="18">
        <v>3.4009999999999998</v>
      </c>
      <c r="Y4" s="18">
        <v>3.2029999999999998</v>
      </c>
      <c r="Z4" s="19"/>
      <c r="AA4" s="20">
        <f>SUM(B4:Z4)</f>
        <v>342.47500000000002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48.33</v>
      </c>
      <c r="C7" s="28">
        <v>45.86</v>
      </c>
      <c r="D7" s="28">
        <v>45</v>
      </c>
      <c r="E7" s="28">
        <v>40.07</v>
      </c>
      <c r="F7" s="28">
        <v>41.12</v>
      </c>
      <c r="G7" s="28">
        <v>52.23</v>
      </c>
      <c r="H7" s="28">
        <v>61.09</v>
      </c>
      <c r="I7" s="28">
        <v>43.12</v>
      </c>
      <c r="J7" s="28">
        <v>45</v>
      </c>
      <c r="K7" s="28">
        <v>42.54</v>
      </c>
      <c r="L7" s="28">
        <v>30.5</v>
      </c>
      <c r="M7" s="28">
        <v>28.34</v>
      </c>
      <c r="N7" s="28">
        <v>29.34</v>
      </c>
      <c r="O7" s="28">
        <v>48.37</v>
      </c>
      <c r="P7" s="28">
        <v>51.69</v>
      </c>
      <c r="Q7" s="28">
        <v>54.84</v>
      </c>
      <c r="R7" s="28">
        <v>54.58</v>
      </c>
      <c r="S7" s="28">
        <v>58.54</v>
      </c>
      <c r="T7" s="28">
        <v>55.84</v>
      </c>
      <c r="U7" s="28">
        <v>56.54</v>
      </c>
      <c r="V7" s="28">
        <v>49.28</v>
      </c>
      <c r="W7" s="28">
        <v>42.57</v>
      </c>
      <c r="X7" s="28">
        <v>48.85</v>
      </c>
      <c r="Y7" s="28">
        <v>42.89</v>
      </c>
      <c r="Z7" s="29"/>
      <c r="AA7" s="30">
        <v>46.522083333333342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8.6310000000000002</v>
      </c>
      <c r="C13" s="52">
        <v>6.306</v>
      </c>
      <c r="D13" s="52">
        <v>3.7469999999999999</v>
      </c>
      <c r="E13" s="52">
        <v>22.201000000000001</v>
      </c>
      <c r="F13" s="52">
        <v>19.703000000000003</v>
      </c>
      <c r="G13" s="52">
        <v>16.738</v>
      </c>
      <c r="H13" s="52">
        <v>19.331</v>
      </c>
      <c r="I13" s="52">
        <v>20.108999999999998</v>
      </c>
      <c r="J13" s="52">
        <v>15.491999999999999</v>
      </c>
      <c r="K13" s="52">
        <v>16.767000000000003</v>
      </c>
      <c r="L13" s="52">
        <v>17.827000000000002</v>
      </c>
      <c r="M13" s="52">
        <v>18.484999999999996</v>
      </c>
      <c r="N13" s="52">
        <v>16.244</v>
      </c>
      <c r="O13" s="52">
        <v>9.2460000000000004</v>
      </c>
      <c r="P13" s="52">
        <v>12.234</v>
      </c>
      <c r="Q13" s="52">
        <v>10.916999999999998</v>
      </c>
      <c r="R13" s="52">
        <v>12.577</v>
      </c>
      <c r="S13" s="52">
        <v>11.651000000000002</v>
      </c>
      <c r="T13" s="52">
        <v>18.475999999999999</v>
      </c>
      <c r="U13" s="52">
        <v>11.496</v>
      </c>
      <c r="V13" s="52">
        <v>3.8409999999999997</v>
      </c>
      <c r="W13" s="52">
        <v>3.157</v>
      </c>
      <c r="X13" s="52">
        <v>2.3810000000000002</v>
      </c>
      <c r="Y13" s="52">
        <v>2.5409999999999999</v>
      </c>
      <c r="Z13" s="53"/>
      <c r="AA13" s="54">
        <f>SUM(B13:Z13)</f>
        <v>300.09800000000001</v>
      </c>
    </row>
    <row r="14" spans="1:27" ht="30" customHeight="1" thickBot="1" x14ac:dyDescent="0.25">
      <c r="A14" s="55" t="s">
        <v>10</v>
      </c>
      <c r="B14" s="56">
        <f>IF(LEN(B$2)&gt;0,SUM(B10:B13),"")</f>
        <v>8.6310000000000002</v>
      </c>
      <c r="C14" s="57">
        <f t="shared" ref="C14:Z14" si="0">IF(LEN(C$2)&gt;0,SUM(C10:C13),"")</f>
        <v>6.306</v>
      </c>
      <c r="D14" s="57">
        <f t="shared" si="0"/>
        <v>3.7469999999999999</v>
      </c>
      <c r="E14" s="57">
        <f t="shared" si="0"/>
        <v>22.201000000000001</v>
      </c>
      <c r="F14" s="57">
        <f t="shared" si="0"/>
        <v>19.703000000000003</v>
      </c>
      <c r="G14" s="57">
        <f t="shared" si="0"/>
        <v>16.738</v>
      </c>
      <c r="H14" s="57">
        <f t="shared" si="0"/>
        <v>19.331</v>
      </c>
      <c r="I14" s="57">
        <f t="shared" si="0"/>
        <v>20.108999999999998</v>
      </c>
      <c r="J14" s="57">
        <f t="shared" si="0"/>
        <v>15.491999999999999</v>
      </c>
      <c r="K14" s="57">
        <f t="shared" si="0"/>
        <v>16.767000000000003</v>
      </c>
      <c r="L14" s="57">
        <f t="shared" si="0"/>
        <v>17.827000000000002</v>
      </c>
      <c r="M14" s="57">
        <f t="shared" si="0"/>
        <v>18.484999999999996</v>
      </c>
      <c r="N14" s="57">
        <f t="shared" si="0"/>
        <v>16.244</v>
      </c>
      <c r="O14" s="57">
        <f t="shared" si="0"/>
        <v>9.2460000000000004</v>
      </c>
      <c r="P14" s="57">
        <f t="shared" si="0"/>
        <v>12.234</v>
      </c>
      <c r="Q14" s="57">
        <f t="shared" si="0"/>
        <v>10.916999999999998</v>
      </c>
      <c r="R14" s="57">
        <f t="shared" si="0"/>
        <v>12.577</v>
      </c>
      <c r="S14" s="57">
        <f t="shared" si="0"/>
        <v>11.651000000000002</v>
      </c>
      <c r="T14" s="57">
        <f t="shared" si="0"/>
        <v>18.475999999999999</v>
      </c>
      <c r="U14" s="57">
        <f t="shared" si="0"/>
        <v>11.496</v>
      </c>
      <c r="V14" s="57">
        <f t="shared" si="0"/>
        <v>3.8409999999999997</v>
      </c>
      <c r="W14" s="57">
        <f t="shared" si="0"/>
        <v>3.157</v>
      </c>
      <c r="X14" s="57">
        <f t="shared" si="0"/>
        <v>2.3810000000000002</v>
      </c>
      <c r="Y14" s="57">
        <f t="shared" si="0"/>
        <v>2.5409999999999999</v>
      </c>
      <c r="Z14" s="58" t="str">
        <f t="shared" si="0"/>
        <v/>
      </c>
      <c r="AA14" s="59">
        <f>SUM(AA9:AA13)</f>
        <v>300.09800000000001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3.3</v>
      </c>
      <c r="E17" s="67">
        <v>2.2999999999999998</v>
      </c>
      <c r="F17" s="67">
        <v>1.9</v>
      </c>
      <c r="G17" s="67">
        <v>1.1000000000000001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9.6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2.399</v>
      </c>
      <c r="C19" s="76">
        <v>2.694</v>
      </c>
      <c r="D19" s="76">
        <v>1.3900000000000001</v>
      </c>
      <c r="E19" s="76">
        <v>1.4159999999999999</v>
      </c>
      <c r="F19" s="76">
        <v>2.1070000000000002</v>
      </c>
      <c r="G19" s="76">
        <v>1.1859999999999999</v>
      </c>
      <c r="H19" s="76">
        <v>2.3760000000000003</v>
      </c>
      <c r="I19" s="76">
        <v>1.4580000000000002</v>
      </c>
      <c r="J19" s="76">
        <v>1.6839999999999999</v>
      </c>
      <c r="K19" s="76">
        <v>2.0430000000000001</v>
      </c>
      <c r="L19" s="76"/>
      <c r="M19" s="76">
        <v>0.34699999999999998</v>
      </c>
      <c r="N19" s="76">
        <v>1.7330000000000001</v>
      </c>
      <c r="O19" s="76">
        <v>3.5070000000000001</v>
      </c>
      <c r="P19" s="76">
        <v>1.377</v>
      </c>
      <c r="Q19" s="76">
        <v>1.3780000000000001</v>
      </c>
      <c r="R19" s="76">
        <v>1.0329999999999999</v>
      </c>
      <c r="S19" s="76"/>
      <c r="T19" s="76">
        <v>0.72300000000000009</v>
      </c>
      <c r="U19" s="76">
        <v>0.72599999999999998</v>
      </c>
      <c r="V19" s="76">
        <v>0.72300000000000009</v>
      </c>
      <c r="W19" s="76">
        <v>0.79500000000000004</v>
      </c>
      <c r="X19" s="76">
        <v>1.02</v>
      </c>
      <c r="Y19" s="76">
        <v>0.66200000000000003</v>
      </c>
      <c r="Z19" s="73"/>
      <c r="AA19" s="74">
        <f>SUM(B19:Z19)</f>
        <v>32.777000000000001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2.399</v>
      </c>
      <c r="C22" s="83">
        <f t="shared" si="1"/>
        <v>3.694</v>
      </c>
      <c r="D22" s="83">
        <f t="shared" si="1"/>
        <v>4.6899999999999995</v>
      </c>
      <c r="E22" s="83">
        <f t="shared" si="1"/>
        <v>3.7159999999999997</v>
      </c>
      <c r="F22" s="83">
        <f t="shared" si="1"/>
        <v>4.0069999999999997</v>
      </c>
      <c r="G22" s="83">
        <f t="shared" si="1"/>
        <v>2.286</v>
      </c>
      <c r="H22" s="83">
        <f t="shared" si="1"/>
        <v>2.3760000000000003</v>
      </c>
      <c r="I22" s="83">
        <f t="shared" si="1"/>
        <v>1.4580000000000002</v>
      </c>
      <c r="J22" s="83">
        <f t="shared" si="1"/>
        <v>1.6839999999999999</v>
      </c>
      <c r="K22" s="83">
        <f t="shared" si="1"/>
        <v>2.0430000000000001</v>
      </c>
      <c r="L22" s="83">
        <f t="shared" si="1"/>
        <v>0</v>
      </c>
      <c r="M22" s="83">
        <f t="shared" si="1"/>
        <v>0.34699999999999998</v>
      </c>
      <c r="N22" s="83">
        <f t="shared" si="1"/>
        <v>1.7330000000000001</v>
      </c>
      <c r="O22" s="83">
        <f t="shared" si="1"/>
        <v>3.5070000000000001</v>
      </c>
      <c r="P22" s="83">
        <f t="shared" si="1"/>
        <v>1.377</v>
      </c>
      <c r="Q22" s="83">
        <f t="shared" si="1"/>
        <v>1.3780000000000001</v>
      </c>
      <c r="R22" s="83">
        <f t="shared" si="1"/>
        <v>1.0329999999999999</v>
      </c>
      <c r="S22" s="83">
        <f t="shared" si="1"/>
        <v>0</v>
      </c>
      <c r="T22" s="83">
        <f t="shared" si="1"/>
        <v>0.72300000000000009</v>
      </c>
      <c r="U22" s="83">
        <f t="shared" si="1"/>
        <v>0.72599999999999998</v>
      </c>
      <c r="V22" s="83">
        <f t="shared" si="1"/>
        <v>0.72300000000000009</v>
      </c>
      <c r="W22" s="83">
        <f t="shared" si="1"/>
        <v>0.79500000000000004</v>
      </c>
      <c r="X22" s="83">
        <f t="shared" si="1"/>
        <v>1.02</v>
      </c>
      <c r="Y22" s="83">
        <f t="shared" si="1"/>
        <v>0.66200000000000003</v>
      </c>
      <c r="Z22" s="84">
        <f t="shared" si="1"/>
        <v>0</v>
      </c>
      <c r="AA22" s="85">
        <f t="shared" si="1"/>
        <v>42.377000000000002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11.03</v>
      </c>
      <c r="C26" s="72">
        <v>10</v>
      </c>
      <c r="D26" s="72">
        <v>8.4369999999999994</v>
      </c>
      <c r="E26" s="72">
        <v>25.917000000000002</v>
      </c>
      <c r="F26" s="72">
        <v>23.71</v>
      </c>
      <c r="G26" s="72">
        <v>19.024000000000001</v>
      </c>
      <c r="H26" s="72">
        <v>21.707000000000001</v>
      </c>
      <c r="I26" s="72">
        <v>21.567</v>
      </c>
      <c r="J26" s="72">
        <v>17.175999999999998</v>
      </c>
      <c r="K26" s="72">
        <v>18.809999999999999</v>
      </c>
      <c r="L26" s="72">
        <v>17.827000000000002</v>
      </c>
      <c r="M26" s="72">
        <v>18.832000000000001</v>
      </c>
      <c r="N26" s="72">
        <v>17.977</v>
      </c>
      <c r="O26" s="72">
        <v>12.753</v>
      </c>
      <c r="P26" s="72">
        <v>13.611000000000001</v>
      </c>
      <c r="Q26" s="72">
        <v>12.295</v>
      </c>
      <c r="R26" s="72">
        <v>13.61</v>
      </c>
      <c r="S26" s="72">
        <v>11.651</v>
      </c>
      <c r="T26" s="72">
        <v>19.199000000000002</v>
      </c>
      <c r="U26" s="72">
        <v>12.222</v>
      </c>
      <c r="V26" s="72">
        <v>4.5640000000000001</v>
      </c>
      <c r="W26" s="72">
        <v>3.952</v>
      </c>
      <c r="X26" s="72">
        <v>3.4009999999999998</v>
      </c>
      <c r="Y26" s="72">
        <v>3.2029999999999998</v>
      </c>
      <c r="Z26" s="73"/>
      <c r="AA26" s="74">
        <f>SUM(B26:Z26)</f>
        <v>342.47500000000002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11.03</v>
      </c>
      <c r="C28" s="57">
        <f t="shared" si="2"/>
        <v>10</v>
      </c>
      <c r="D28" s="57">
        <f t="shared" si="2"/>
        <v>8.4369999999999994</v>
      </c>
      <c r="E28" s="57">
        <f t="shared" si="2"/>
        <v>25.917000000000002</v>
      </c>
      <c r="F28" s="57">
        <f t="shared" si="2"/>
        <v>23.71</v>
      </c>
      <c r="G28" s="57">
        <f t="shared" si="2"/>
        <v>19.024000000000001</v>
      </c>
      <c r="H28" s="57">
        <f t="shared" si="2"/>
        <v>21.707000000000001</v>
      </c>
      <c r="I28" s="57">
        <f t="shared" si="2"/>
        <v>21.567</v>
      </c>
      <c r="J28" s="57">
        <f t="shared" si="2"/>
        <v>17.175999999999998</v>
      </c>
      <c r="K28" s="57">
        <f t="shared" si="2"/>
        <v>18.809999999999999</v>
      </c>
      <c r="L28" s="57">
        <f t="shared" si="2"/>
        <v>17.827000000000002</v>
      </c>
      <c r="M28" s="57">
        <f t="shared" si="2"/>
        <v>18.832000000000001</v>
      </c>
      <c r="N28" s="57">
        <f t="shared" si="2"/>
        <v>17.977</v>
      </c>
      <c r="O28" s="57">
        <f t="shared" si="2"/>
        <v>12.753</v>
      </c>
      <c r="P28" s="57">
        <f t="shared" si="2"/>
        <v>13.611000000000001</v>
      </c>
      <c r="Q28" s="57">
        <f t="shared" si="2"/>
        <v>12.295</v>
      </c>
      <c r="R28" s="57">
        <f t="shared" si="2"/>
        <v>13.61</v>
      </c>
      <c r="S28" s="57">
        <f t="shared" si="2"/>
        <v>11.651</v>
      </c>
      <c r="T28" s="57">
        <f t="shared" si="2"/>
        <v>19.199000000000002</v>
      </c>
      <c r="U28" s="57">
        <f t="shared" si="2"/>
        <v>12.222</v>
      </c>
      <c r="V28" s="57">
        <f t="shared" si="2"/>
        <v>4.5640000000000001</v>
      </c>
      <c r="W28" s="57">
        <f t="shared" si="2"/>
        <v>3.952</v>
      </c>
      <c r="X28" s="57">
        <f t="shared" si="2"/>
        <v>3.4009999999999998</v>
      </c>
      <c r="Y28" s="57">
        <f t="shared" si="2"/>
        <v>3.2029999999999998</v>
      </c>
      <c r="Z28" s="58">
        <f t="shared" si="2"/>
        <v>0</v>
      </c>
      <c r="AA28" s="59">
        <f t="shared" si="2"/>
        <v>342.47500000000002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11.030000000000001</v>
      </c>
      <c r="C47" s="83">
        <f t="shared" ref="C47:Z47" si="8">SUM(C10:C13)+C22+C36</f>
        <v>10</v>
      </c>
      <c r="D47" s="83">
        <f t="shared" si="8"/>
        <v>8.4369999999999994</v>
      </c>
      <c r="E47" s="83">
        <f t="shared" si="8"/>
        <v>25.917000000000002</v>
      </c>
      <c r="F47" s="83">
        <f t="shared" si="8"/>
        <v>23.71</v>
      </c>
      <c r="G47" s="83">
        <f t="shared" si="8"/>
        <v>19.024000000000001</v>
      </c>
      <c r="H47" s="83">
        <f t="shared" si="8"/>
        <v>21.707000000000001</v>
      </c>
      <c r="I47" s="83">
        <f t="shared" si="8"/>
        <v>21.567</v>
      </c>
      <c r="J47" s="83">
        <f t="shared" si="8"/>
        <v>17.175999999999998</v>
      </c>
      <c r="K47" s="83">
        <f t="shared" si="8"/>
        <v>18.810000000000002</v>
      </c>
      <c r="L47" s="83">
        <f t="shared" si="8"/>
        <v>17.827000000000002</v>
      </c>
      <c r="M47" s="83">
        <f t="shared" si="8"/>
        <v>18.831999999999997</v>
      </c>
      <c r="N47" s="83">
        <f t="shared" si="8"/>
        <v>17.977</v>
      </c>
      <c r="O47" s="83">
        <f t="shared" si="8"/>
        <v>12.753</v>
      </c>
      <c r="P47" s="83">
        <f t="shared" si="8"/>
        <v>13.611000000000001</v>
      </c>
      <c r="Q47" s="83">
        <f t="shared" si="8"/>
        <v>12.294999999999998</v>
      </c>
      <c r="R47" s="83">
        <f t="shared" si="8"/>
        <v>13.61</v>
      </c>
      <c r="S47" s="83">
        <f t="shared" si="8"/>
        <v>11.651000000000002</v>
      </c>
      <c r="T47" s="83">
        <f t="shared" si="8"/>
        <v>19.198999999999998</v>
      </c>
      <c r="U47" s="83">
        <f t="shared" si="8"/>
        <v>12.222000000000001</v>
      </c>
      <c r="V47" s="83">
        <f t="shared" si="8"/>
        <v>4.5640000000000001</v>
      </c>
      <c r="W47" s="83">
        <f t="shared" si="8"/>
        <v>3.952</v>
      </c>
      <c r="X47" s="83">
        <f t="shared" si="8"/>
        <v>3.4010000000000002</v>
      </c>
      <c r="Y47" s="83">
        <f t="shared" si="8"/>
        <v>3.2029999999999998</v>
      </c>
      <c r="Z47" s="84">
        <f t="shared" si="8"/>
        <v>0</v>
      </c>
      <c r="AA47" s="100">
        <f>SUM(B47:Z47)</f>
        <v>342.47500000000002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2021-03-16T21:28:40Z</dcterms:created>
  <dcterms:modified xsi:type="dcterms:W3CDTF">2021-03-16T21:28:41Z</dcterms:modified>
</cp:coreProperties>
</file>