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<sst xmlns="http://schemas.openxmlformats.org/spreadsheetml/2006/main" count="110" uniqueCount="50">
  <si>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15/03/2021 23:19:27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</si>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</sst>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60</c:v>
                </c:pt>
                <c:pt idx="14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1">
                  <c:v>400</c:v>
                </c:pt>
                <c:pt idx="12">
                  <c:v>440</c:v>
                </c:pt>
                <c:pt idx="13">
                  <c:v>526</c:v>
                </c:pt>
                <c:pt idx="14">
                  <c:v>326</c:v>
                </c:pt>
                <c:pt idx="15">
                  <c:v>238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2.54</c:v>
                </c:pt>
                <c:pt idx="1">
                  <c:v>8.7620000000000005</c:v>
                </c:pt>
                <c:pt idx="2">
                  <c:v>13.686</c:v>
                </c:pt>
                <c:pt idx="3">
                  <c:v>13.727999999999998</c:v>
                </c:pt>
                <c:pt idx="4">
                  <c:v>7.8780000000000001</c:v>
                </c:pt>
                <c:pt idx="5">
                  <c:v>14.236000000000001</c:v>
                </c:pt>
                <c:pt idx="6">
                  <c:v>20.213999999999999</c:v>
                </c:pt>
                <c:pt idx="7">
                  <c:v>25.144000000000002</c:v>
                </c:pt>
                <c:pt idx="8">
                  <c:v>26.827999999999999</c:v>
                </c:pt>
                <c:pt idx="9">
                  <c:v>7.68</c:v>
                </c:pt>
                <c:pt idx="10">
                  <c:v>8.42</c:v>
                </c:pt>
                <c:pt idx="11">
                  <c:v>9.6479999999999997</c:v>
                </c:pt>
                <c:pt idx="12">
                  <c:v>4.88</c:v>
                </c:pt>
                <c:pt idx="13">
                  <c:v>5.8680000000000003</c:v>
                </c:pt>
                <c:pt idx="14">
                  <c:v>4.32</c:v>
                </c:pt>
                <c:pt idx="15">
                  <c:v>7.0019999999999998</c:v>
                </c:pt>
                <c:pt idx="16">
                  <c:v>29.624000000000002</c:v>
                </c:pt>
                <c:pt idx="17">
                  <c:v>26.474000000000004</c:v>
                </c:pt>
                <c:pt idx="18">
                  <c:v>13.38</c:v>
                </c:pt>
                <c:pt idx="19">
                  <c:v>19.059999999999999</c:v>
                </c:pt>
                <c:pt idx="20">
                  <c:v>6.04</c:v>
                </c:pt>
                <c:pt idx="21">
                  <c:v>8.11</c:v>
                </c:pt>
                <c:pt idx="22">
                  <c:v>21.63</c:v>
                </c:pt>
                <c:pt idx="23">
                  <c:v>21.3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4028624"/>
        <c:axId val="204029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2.54</c:v>
                </c:pt>
                <c:pt idx="1">
                  <c:v>9.3340000000000014</c:v>
                </c:pt>
                <c:pt idx="2">
                  <c:v>13.686</c:v>
                </c:pt>
                <c:pt idx="3">
                  <c:v>13.728</c:v>
                </c:pt>
                <c:pt idx="4">
                  <c:v>7.8780000000000001</c:v>
                </c:pt>
                <c:pt idx="5">
                  <c:v>14.236000000000001</c:v>
                </c:pt>
                <c:pt idx="6">
                  <c:v>20.213999999999999</c:v>
                </c:pt>
                <c:pt idx="7">
                  <c:v>25.143999999999998</c:v>
                </c:pt>
                <c:pt idx="8">
                  <c:v>26.827999999999999</c:v>
                </c:pt>
                <c:pt idx="9">
                  <c:v>8.2779999999999987</c:v>
                </c:pt>
                <c:pt idx="10">
                  <c:v>8.42</c:v>
                </c:pt>
                <c:pt idx="11">
                  <c:v>409.64799999999997</c:v>
                </c:pt>
                <c:pt idx="12">
                  <c:v>444.88</c:v>
                </c:pt>
                <c:pt idx="13">
                  <c:v>591.86799999999994</c:v>
                </c:pt>
                <c:pt idx="14">
                  <c:v>360.32</c:v>
                </c:pt>
                <c:pt idx="15">
                  <c:v>245.00200000000001</c:v>
                </c:pt>
                <c:pt idx="16">
                  <c:v>29.623999999999999</c:v>
                </c:pt>
                <c:pt idx="17">
                  <c:v>26.473999999999997</c:v>
                </c:pt>
                <c:pt idx="18">
                  <c:v>13.379999999999999</c:v>
                </c:pt>
                <c:pt idx="19">
                  <c:v>19.059999999999999</c:v>
                </c:pt>
                <c:pt idx="20">
                  <c:v>6.04</c:v>
                </c:pt>
                <c:pt idx="21">
                  <c:v>8.11</c:v>
                </c:pt>
                <c:pt idx="22">
                  <c:v>21.63</c:v>
                </c:pt>
                <c:pt idx="23">
                  <c:v>21.574000000000002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028624"/>
        <c:axId val="204029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48.88</c:v>
                </c:pt>
                <c:pt idx="1">
                  <c:v>43.15</c:v>
                </c:pt>
                <c:pt idx="2">
                  <c:v>40</c:v>
                </c:pt>
                <c:pt idx="3">
                  <c:v>39.26</c:v>
                </c:pt>
                <c:pt idx="4">
                  <c:v>43.08</c:v>
                </c:pt>
                <c:pt idx="5">
                  <c:v>51.65</c:v>
                </c:pt>
                <c:pt idx="6">
                  <c:v>64</c:v>
                </c:pt>
                <c:pt idx="7">
                  <c:v>69.010000000000005</c:v>
                </c:pt>
                <c:pt idx="8">
                  <c:v>74.2</c:v>
                </c:pt>
                <c:pt idx="9">
                  <c:v>63.01</c:v>
                </c:pt>
                <c:pt idx="10">
                  <c:v>61.14</c:v>
                </c:pt>
                <c:pt idx="11">
                  <c:v>59.74</c:v>
                </c:pt>
                <c:pt idx="12">
                  <c:v>59.01</c:v>
                </c:pt>
                <c:pt idx="13">
                  <c:v>57.12</c:v>
                </c:pt>
                <c:pt idx="14">
                  <c:v>57.73</c:v>
                </c:pt>
                <c:pt idx="15">
                  <c:v>59.46</c:v>
                </c:pt>
                <c:pt idx="16">
                  <c:v>65.010000000000005</c:v>
                </c:pt>
                <c:pt idx="17">
                  <c:v>66.77</c:v>
                </c:pt>
                <c:pt idx="18">
                  <c:v>73.92</c:v>
                </c:pt>
                <c:pt idx="19">
                  <c:v>77.44</c:v>
                </c:pt>
                <c:pt idx="20">
                  <c:v>65.62</c:v>
                </c:pt>
                <c:pt idx="21">
                  <c:v>61.35</c:v>
                </c:pt>
                <c:pt idx="22">
                  <c:v>55.11</c:v>
                </c:pt>
                <c:pt idx="23">
                  <c:v>55.9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029800"/>
        <c:axId val="204029408"/>
      </c:lineChart>
      <c:catAx>
        <c:axId val="204028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4029016"/>
        <c:crosses val="autoZero"/>
        <c:auto val="1"/>
        <c:lblAlgn val="ctr"/>
        <c:lblOffset val="100"/>
        <c:noMultiLvlLbl val="0"/>
      </c:catAx>
      <c:valAx>
        <c:axId val="204029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4028624"/>
        <c:crosses val="autoZero"/>
        <c:crossBetween val="between"/>
      </c:valAx>
      <c:valAx>
        <c:axId val="204029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4029800"/>
        <c:crosses val="max"/>
        <c:crossBetween val="between"/>
      </c:valAx>
      <c:catAx>
        <c:axId val="204029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4029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44271</v>
          </cell>
        </row>
        <row r="5">
          <cell r="C5" t="str">
            <v>LIDA2</v>
          </cell>
        </row>
        <row r="26">
          <cell r="C26">
            <v>90</v>
          </cell>
        </row>
        <row r="27">
          <cell r="C27">
            <v>1930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326.452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1.444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6.8000000000000007</v>
          </cell>
        </row>
        <row r="39">
          <cell r="C39">
            <v>13.943999999999999</v>
          </cell>
        </row>
        <row r="40">
          <cell r="C40">
            <v>28.779999999999998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2020</v>
          </cell>
        </row>
        <row r="46">
          <cell r="C46">
            <v>0</v>
          </cell>
        </row>
        <row r="47">
          <cell r="C47">
            <v>278.37199999999996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48.88</v>
          </cell>
          <cell r="C7">
            <v>43.15</v>
          </cell>
          <cell r="D7">
            <v>40</v>
          </cell>
          <cell r="E7">
            <v>39.26</v>
          </cell>
          <cell r="F7">
            <v>43.08</v>
          </cell>
          <cell r="G7">
            <v>51.65</v>
          </cell>
          <cell r="H7">
            <v>64</v>
          </cell>
          <cell r="I7">
            <v>69.010000000000005</v>
          </cell>
          <cell r="J7">
            <v>74.2</v>
          </cell>
          <cell r="K7">
            <v>63.01</v>
          </cell>
          <cell r="L7">
            <v>61.14</v>
          </cell>
          <cell r="M7">
            <v>59.74</v>
          </cell>
          <cell r="N7">
            <v>59.01</v>
          </cell>
          <cell r="O7">
            <v>57.12</v>
          </cell>
          <cell r="P7">
            <v>57.73</v>
          </cell>
          <cell r="Q7">
            <v>59.46</v>
          </cell>
          <cell r="R7">
            <v>65.010000000000005</v>
          </cell>
          <cell r="S7">
            <v>66.77</v>
          </cell>
          <cell r="T7">
            <v>73.92</v>
          </cell>
          <cell r="U7">
            <v>77.44</v>
          </cell>
          <cell r="V7">
            <v>65.62</v>
          </cell>
          <cell r="W7">
            <v>61.35</v>
          </cell>
          <cell r="X7">
            <v>55.11</v>
          </cell>
          <cell r="Y7">
            <v>55.9</v>
          </cell>
        </row>
        <row r="17">
          <cell r="O17">
            <v>60</v>
          </cell>
          <cell r="P17">
            <v>30</v>
          </cell>
        </row>
        <row r="26">
          <cell r="M26">
            <v>200</v>
          </cell>
          <cell r="N26">
            <v>200</v>
          </cell>
          <cell r="O26">
            <v>200</v>
          </cell>
          <cell r="P26">
            <v>326</v>
          </cell>
          <cell r="Q26">
            <v>238</v>
          </cell>
        </row>
        <row r="28">
          <cell r="M28">
            <v>200</v>
          </cell>
          <cell r="N28">
            <v>240</v>
          </cell>
          <cell r="O28">
            <v>326</v>
          </cell>
        </row>
        <row r="59">
          <cell r="B59">
            <v>2.54</v>
          </cell>
          <cell r="C59">
            <v>8.7620000000000005</v>
          </cell>
          <cell r="D59">
            <v>13.686</v>
          </cell>
          <cell r="E59">
            <v>13.727999999999998</v>
          </cell>
          <cell r="F59">
            <v>7.8780000000000001</v>
          </cell>
          <cell r="G59">
            <v>14.236000000000001</v>
          </cell>
          <cell r="H59">
            <v>20.213999999999999</v>
          </cell>
          <cell r="I59">
            <v>25.144000000000002</v>
          </cell>
          <cell r="J59">
            <v>26.827999999999999</v>
          </cell>
          <cell r="K59">
            <v>7.68</v>
          </cell>
          <cell r="L59">
            <v>8.42</v>
          </cell>
          <cell r="M59">
            <v>9.6479999999999997</v>
          </cell>
          <cell r="N59">
            <v>4.88</v>
          </cell>
          <cell r="O59">
            <v>5.8680000000000003</v>
          </cell>
          <cell r="P59">
            <v>4.32</v>
          </cell>
          <cell r="Q59">
            <v>7.0019999999999998</v>
          </cell>
          <cell r="R59">
            <v>29.624000000000002</v>
          </cell>
          <cell r="S59">
            <v>26.474000000000004</v>
          </cell>
          <cell r="T59">
            <v>13.38</v>
          </cell>
          <cell r="U59">
            <v>19.059999999999999</v>
          </cell>
          <cell r="V59">
            <v>6.04</v>
          </cell>
          <cell r="W59">
            <v>8.11</v>
          </cell>
          <cell r="X59">
            <v>21.63</v>
          </cell>
          <cell r="Y59">
            <v>21.3</v>
          </cell>
        </row>
        <row r="66">
          <cell r="C66">
            <v>0.57200000000000006</v>
          </cell>
          <cell r="K66">
            <v>0.59799999999999998</v>
          </cell>
          <cell r="Y66">
            <v>0.27400000000000002</v>
          </cell>
        </row>
      </sheetData>
      <sheetData sheetId="17">
        <row r="27">
          <cell r="M27">
            <v>400</v>
          </cell>
          <cell r="N27">
            <v>440</v>
          </cell>
          <cell r="O27">
            <v>586</v>
          </cell>
          <cell r="P27">
            <v>356</v>
          </cell>
          <cell r="Q27">
            <v>238</v>
          </cell>
        </row>
        <row r="59">
          <cell r="B59">
            <v>2.54</v>
          </cell>
          <cell r="C59">
            <v>7.3340000000000005</v>
          </cell>
          <cell r="D59">
            <v>12.086</v>
          </cell>
          <cell r="E59">
            <v>12.128</v>
          </cell>
          <cell r="F59">
            <v>6.2779999999999996</v>
          </cell>
          <cell r="G59">
            <v>14.236000000000001</v>
          </cell>
          <cell r="H59">
            <v>15.981999999999999</v>
          </cell>
          <cell r="I59">
            <v>8.5519999999999996</v>
          </cell>
          <cell r="J59">
            <v>21.867999999999999</v>
          </cell>
          <cell r="K59">
            <v>8.2779999999999987</v>
          </cell>
          <cell r="L59">
            <v>8.42</v>
          </cell>
          <cell r="M59">
            <v>8.4420000000000002</v>
          </cell>
          <cell r="N59">
            <v>3.6760000000000002</v>
          </cell>
          <cell r="O59">
            <v>4.6720000000000006</v>
          </cell>
          <cell r="P59">
            <v>1.284</v>
          </cell>
          <cell r="Q59">
            <v>2.74</v>
          </cell>
          <cell r="R59">
            <v>28.244</v>
          </cell>
          <cell r="S59">
            <v>26.473999999999997</v>
          </cell>
          <cell r="T59">
            <v>13.379999999999999</v>
          </cell>
          <cell r="U59">
            <v>17.68</v>
          </cell>
          <cell r="V59">
            <v>4.7140000000000004</v>
          </cell>
          <cell r="W59">
            <v>6.16</v>
          </cell>
          <cell r="X59">
            <v>21.63</v>
          </cell>
          <cell r="Y59">
            <v>21.574000000000002</v>
          </cell>
        </row>
        <row r="64">
          <cell r="C64">
            <v>2</v>
          </cell>
          <cell r="D64">
            <v>1.6</v>
          </cell>
          <cell r="E64">
            <v>1.6</v>
          </cell>
          <cell r="F64">
            <v>1.6</v>
          </cell>
        </row>
        <row r="65">
          <cell r="H65">
            <v>4.2320000000000002</v>
          </cell>
          <cell r="I65">
            <v>4.7519999999999998</v>
          </cell>
          <cell r="J65">
            <v>4.96</v>
          </cell>
        </row>
        <row r="66">
          <cell r="I66">
            <v>11.84</v>
          </cell>
          <cell r="M66">
            <v>1.206</v>
          </cell>
          <cell r="N66">
            <v>1.204</v>
          </cell>
          <cell r="O66">
            <v>1.196</v>
          </cell>
          <cell r="P66">
            <v>3.036</v>
          </cell>
          <cell r="Q66">
            <v>4.2620000000000005</v>
          </cell>
          <cell r="R66">
            <v>1.38</v>
          </cell>
          <cell r="U66">
            <v>1.38</v>
          </cell>
          <cell r="V66">
            <v>1.3260000000000001</v>
          </cell>
          <cell r="W66">
            <v>1.95</v>
          </cell>
        </row>
      </sheetData>
      <sheetData sheetId="18">
        <row r="7">
          <cell r="B7">
            <v>48.88</v>
          </cell>
          <cell r="C7">
            <v>43.15</v>
          </cell>
          <cell r="D7">
            <v>40</v>
          </cell>
          <cell r="E7">
            <v>39.26</v>
          </cell>
          <cell r="F7">
            <v>43.08</v>
          </cell>
          <cell r="G7">
            <v>51.65</v>
          </cell>
          <cell r="H7">
            <v>64</v>
          </cell>
          <cell r="I7">
            <v>69.010000000000005</v>
          </cell>
          <cell r="J7">
            <v>74.2</v>
          </cell>
          <cell r="K7">
            <v>63.01</v>
          </cell>
          <cell r="L7">
            <v>61.14</v>
          </cell>
          <cell r="M7">
            <v>59.74</v>
          </cell>
          <cell r="N7">
            <v>59.01</v>
          </cell>
          <cell r="O7">
            <v>57.12</v>
          </cell>
          <cell r="P7">
            <v>57.73</v>
          </cell>
          <cell r="Q7">
            <v>59.46</v>
          </cell>
          <cell r="R7">
            <v>65.010000000000005</v>
          </cell>
          <cell r="S7">
            <v>66.77</v>
          </cell>
          <cell r="T7">
            <v>73.92</v>
          </cell>
          <cell r="U7">
            <v>77.44</v>
          </cell>
          <cell r="V7">
            <v>65.62</v>
          </cell>
          <cell r="W7">
            <v>61.35</v>
          </cell>
          <cell r="X7">
            <v>55.11</v>
          </cell>
          <cell r="Y7">
            <v>55.9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44269</v>
          </cell>
        </row>
        <row r="4">
          <cell r="B4">
            <v>44269</v>
          </cell>
        </row>
        <row r="5">
          <cell r="B5">
            <v>44269</v>
          </cell>
        </row>
        <row r="6">
          <cell r="B6">
            <v>44269</v>
          </cell>
        </row>
        <row r="7">
          <cell r="B7">
            <v>44269</v>
          </cell>
        </row>
        <row r="8">
          <cell r="B8">
            <v>44269</v>
          </cell>
        </row>
        <row r="9">
          <cell r="B9">
            <v>44269</v>
          </cell>
        </row>
        <row r="10">
          <cell r="B10">
            <v>44269</v>
          </cell>
        </row>
        <row r="11">
          <cell r="B11">
            <v>44269</v>
          </cell>
        </row>
        <row r="12">
          <cell r="B12">
            <v>44269</v>
          </cell>
        </row>
        <row r="13">
          <cell r="B13">
            <v>44269</v>
          </cell>
        </row>
        <row r="14">
          <cell r="B14">
            <v>44269</v>
          </cell>
        </row>
        <row r="15">
          <cell r="B15">
            <v>44269</v>
          </cell>
        </row>
        <row r="16">
          <cell r="B16">
            <v>44269</v>
          </cell>
        </row>
      </sheetData>
      <sheetData sheetId="41">
        <row r="2">
          <cell r="C2">
            <v>44272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2.54</v>
      </c>
      <c r="C4" s="18">
        <v>9.3340000000000014</v>
      </c>
      <c r="D4" s="18">
        <v>13.686</v>
      </c>
      <c r="E4" s="18">
        <v>13.727999999999998</v>
      </c>
      <c r="F4" s="18">
        <v>7.8780000000000001</v>
      </c>
      <c r="G4" s="18">
        <v>14.236000000000001</v>
      </c>
      <c r="H4" s="18">
        <v>20.213999999999999</v>
      </c>
      <c r="I4" s="18">
        <v>25.144000000000002</v>
      </c>
      <c r="J4" s="18">
        <v>26.827999999999999</v>
      </c>
      <c r="K4" s="18">
        <v>8.2780000000000005</v>
      </c>
      <c r="L4" s="18">
        <v>8.42</v>
      </c>
      <c r="M4" s="18">
        <v>409.64800000000002</v>
      </c>
      <c r="N4" s="18">
        <v>444.88</v>
      </c>
      <c r="O4" s="18">
        <v>591.86800000000005</v>
      </c>
      <c r="P4" s="18">
        <v>360.32</v>
      </c>
      <c r="Q4" s="18">
        <v>245.00200000000001</v>
      </c>
      <c r="R4" s="18">
        <v>29.624000000000002</v>
      </c>
      <c r="S4" s="18">
        <v>26.474000000000004</v>
      </c>
      <c r="T4" s="18">
        <v>13.38</v>
      </c>
      <c r="U4" s="18">
        <v>19.059999999999999</v>
      </c>
      <c r="V4" s="18">
        <v>6.04</v>
      </c>
      <c r="W4" s="18">
        <v>8.11</v>
      </c>
      <c r="X4" s="18">
        <v>21.63</v>
      </c>
      <c r="Y4" s="18">
        <v>21.574000000000002</v>
      </c>
      <c r="Z4" s="19"/>
      <c r="AA4" s="20">
        <f>SUM(B4:Z4)</f>
        <v>2347.8960000000002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48.88</v>
      </c>
      <c r="C7" s="28">
        <v>43.15</v>
      </c>
      <c r="D7" s="28">
        <v>40</v>
      </c>
      <c r="E7" s="28">
        <v>39.26</v>
      </c>
      <c r="F7" s="28">
        <v>43.08</v>
      </c>
      <c r="G7" s="28">
        <v>51.65</v>
      </c>
      <c r="H7" s="28">
        <v>64</v>
      </c>
      <c r="I7" s="28">
        <v>69.010000000000005</v>
      </c>
      <c r="J7" s="28">
        <v>74.2</v>
      </c>
      <c r="K7" s="28">
        <v>63.01</v>
      </c>
      <c r="L7" s="28">
        <v>61.14</v>
      </c>
      <c r="M7" s="28">
        <v>59.74</v>
      </c>
      <c r="N7" s="28">
        <v>59.01</v>
      </c>
      <c r="O7" s="28">
        <v>57.12</v>
      </c>
      <c r="P7" s="28">
        <v>57.73</v>
      </c>
      <c r="Q7" s="28">
        <v>59.46</v>
      </c>
      <c r="R7" s="28">
        <v>65.010000000000005</v>
      </c>
      <c r="S7" s="28">
        <v>66.77</v>
      </c>
      <c r="T7" s="28">
        <v>73.92</v>
      </c>
      <c r="U7" s="28">
        <v>77.44</v>
      </c>
      <c r="V7" s="28">
        <v>65.62</v>
      </c>
      <c r="W7" s="28">
        <v>61.35</v>
      </c>
      <c r="X7" s="28">
        <v>55.11</v>
      </c>
      <c r="Y7" s="28">
        <v>55.9</v>
      </c>
      <c r="Z7" s="29"/>
      <c r="AA7" s="30">
        <f>IF(SUM(GR_MAINLAND_MCP_SUM_SELL)&lt;&gt;0,AVERAGEIF(GR_MAINLAND_MCP_SUM_SELL,"&lt;&gt;"""),"")</f>
        <v>58.815000000000005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60</v>
      </c>
      <c r="P10" s="42">
        <v>30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90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400</v>
      </c>
      <c r="N11" s="47">
        <v>440</v>
      </c>
      <c r="O11" s="47">
        <v>526</v>
      </c>
      <c r="P11" s="47">
        <v>326</v>
      </c>
      <c r="Q11" s="47">
        <v>238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1930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2.54</v>
      </c>
      <c r="C13" s="52">
        <v>8.7620000000000005</v>
      </c>
      <c r="D13" s="52">
        <v>13.686</v>
      </c>
      <c r="E13" s="52">
        <v>13.727999999999998</v>
      </c>
      <c r="F13" s="52">
        <v>7.8780000000000001</v>
      </c>
      <c r="G13" s="52">
        <v>14.236000000000001</v>
      </c>
      <c r="H13" s="52">
        <v>20.213999999999999</v>
      </c>
      <c r="I13" s="52">
        <v>25.144000000000002</v>
      </c>
      <c r="J13" s="52">
        <v>26.827999999999999</v>
      </c>
      <c r="K13" s="52">
        <v>7.68</v>
      </c>
      <c r="L13" s="52">
        <v>8.42</v>
      </c>
      <c r="M13" s="52">
        <v>9.6479999999999997</v>
      </c>
      <c r="N13" s="52">
        <v>4.88</v>
      </c>
      <c r="O13" s="52">
        <v>5.8680000000000003</v>
      </c>
      <c r="P13" s="52">
        <v>4.32</v>
      </c>
      <c r="Q13" s="52">
        <v>7.0019999999999998</v>
      </c>
      <c r="R13" s="52">
        <v>29.624000000000002</v>
      </c>
      <c r="S13" s="52">
        <v>26.474000000000004</v>
      </c>
      <c r="T13" s="52">
        <v>13.38</v>
      </c>
      <c r="U13" s="52">
        <v>19.059999999999999</v>
      </c>
      <c r="V13" s="52">
        <v>6.04</v>
      </c>
      <c r="W13" s="52">
        <v>8.11</v>
      </c>
      <c r="X13" s="52">
        <v>21.63</v>
      </c>
      <c r="Y13" s="52">
        <v>21.3</v>
      </c>
      <c r="Z13" s="53"/>
      <c r="AA13" s="54">
        <f>SUM(B13:Z13)</f>
        <v>326.452</v>
      </c>
    </row>
    <row r="14" spans="1:27" ht="30" customHeight="1" thickBot="1" x14ac:dyDescent="0.25">
      <c r="A14" s="55" t="s">
        <v>10</v>
      </c>
      <c r="B14" s="56">
        <f>IF(LEN(B$2)&gt;0,SUM(B10:B13),"")</f>
        <v>2.54</v>
      </c>
      <c r="C14" s="57">
        <f t="shared" ref="C14:Z14" si="0">IF(LEN(C$2)&gt;0,SUM(C10:C13),"")</f>
        <v>8.7620000000000005</v>
      </c>
      <c r="D14" s="57">
        <f t="shared" si="0"/>
        <v>13.686</v>
      </c>
      <c r="E14" s="57">
        <f t="shared" si="0"/>
        <v>13.727999999999998</v>
      </c>
      <c r="F14" s="57">
        <f t="shared" si="0"/>
        <v>7.8780000000000001</v>
      </c>
      <c r="G14" s="57">
        <f t="shared" si="0"/>
        <v>14.236000000000001</v>
      </c>
      <c r="H14" s="57">
        <f t="shared" si="0"/>
        <v>20.213999999999999</v>
      </c>
      <c r="I14" s="57">
        <f t="shared" si="0"/>
        <v>25.144000000000002</v>
      </c>
      <c r="J14" s="57">
        <f t="shared" si="0"/>
        <v>26.827999999999999</v>
      </c>
      <c r="K14" s="57">
        <f t="shared" si="0"/>
        <v>7.68</v>
      </c>
      <c r="L14" s="57">
        <f t="shared" si="0"/>
        <v>8.42</v>
      </c>
      <c r="M14" s="57">
        <f t="shared" si="0"/>
        <v>409.64800000000002</v>
      </c>
      <c r="N14" s="57">
        <f t="shared" si="0"/>
        <v>444.88</v>
      </c>
      <c r="O14" s="57">
        <f t="shared" si="0"/>
        <v>591.86800000000005</v>
      </c>
      <c r="P14" s="57">
        <f t="shared" si="0"/>
        <v>360.32</v>
      </c>
      <c r="Q14" s="57">
        <f t="shared" si="0"/>
        <v>245.00200000000001</v>
      </c>
      <c r="R14" s="57">
        <f t="shared" si="0"/>
        <v>29.624000000000002</v>
      </c>
      <c r="S14" s="57">
        <f t="shared" si="0"/>
        <v>26.474000000000004</v>
      </c>
      <c r="T14" s="57">
        <f t="shared" si="0"/>
        <v>13.38</v>
      </c>
      <c r="U14" s="57">
        <f t="shared" si="0"/>
        <v>19.059999999999999</v>
      </c>
      <c r="V14" s="57">
        <f t="shared" si="0"/>
        <v>6.04</v>
      </c>
      <c r="W14" s="57">
        <f t="shared" si="0"/>
        <v>8.11</v>
      </c>
      <c r="X14" s="57">
        <f t="shared" si="0"/>
        <v>21.63</v>
      </c>
      <c r="Y14" s="57">
        <f t="shared" si="0"/>
        <v>21.3</v>
      </c>
      <c r="Z14" s="58" t="str">
        <f t="shared" si="0"/>
        <v/>
      </c>
      <c r="AA14" s="59">
        <f>SUM(AA9:AA13)</f>
        <v>2346.4520000000002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0.57200000000000006</v>
      </c>
      <c r="D19" s="76"/>
      <c r="E19" s="76"/>
      <c r="F19" s="76"/>
      <c r="G19" s="76"/>
      <c r="H19" s="76"/>
      <c r="I19" s="76"/>
      <c r="J19" s="76"/>
      <c r="K19" s="76">
        <v>0.59799999999999998</v>
      </c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0.27400000000000002</v>
      </c>
      <c r="Z19" s="73"/>
      <c r="AA19" s="74">
        <f>SUM(B19:Z19)</f>
        <v>1.444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0.57200000000000006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0.59799999999999998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0.27400000000000002</v>
      </c>
      <c r="Z22" s="84" t="str">
        <f t="shared" si="1"/>
        <v/>
      </c>
      <c r="AA22" s="85">
        <f>SUM(AA17:AA21)</f>
        <v>1.444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2.54</v>
      </c>
      <c r="C26" s="72">
        <v>9.3339999999999996</v>
      </c>
      <c r="D26" s="72">
        <v>13.686</v>
      </c>
      <c r="E26" s="72">
        <v>13.728</v>
      </c>
      <c r="F26" s="72">
        <v>7.8780000000000001</v>
      </c>
      <c r="G26" s="72">
        <v>14.236000000000001</v>
      </c>
      <c r="H26" s="72">
        <v>20.213999999999999</v>
      </c>
      <c r="I26" s="72">
        <v>25.143999999999998</v>
      </c>
      <c r="J26" s="72">
        <v>26.827999999999999</v>
      </c>
      <c r="K26" s="72">
        <v>8.2780000000000005</v>
      </c>
      <c r="L26" s="72">
        <v>8.42</v>
      </c>
      <c r="M26" s="72">
        <v>409.64800000000002</v>
      </c>
      <c r="N26" s="72">
        <v>444.88</v>
      </c>
      <c r="O26" s="72">
        <v>591.86800000000005</v>
      </c>
      <c r="P26" s="72">
        <v>360.32</v>
      </c>
      <c r="Q26" s="72">
        <v>245.00200000000001</v>
      </c>
      <c r="R26" s="72">
        <v>29.623999999999999</v>
      </c>
      <c r="S26" s="72">
        <v>26.474</v>
      </c>
      <c r="T26" s="72">
        <v>13.38</v>
      </c>
      <c r="U26" s="72">
        <v>19.059999999999999</v>
      </c>
      <c r="V26" s="72">
        <v>6.04</v>
      </c>
      <c r="W26" s="72">
        <v>8.11</v>
      </c>
      <c r="X26" s="72">
        <v>21.63</v>
      </c>
      <c r="Y26" s="72">
        <v>21.574000000000002</v>
      </c>
      <c r="Z26" s="73"/>
      <c r="AA26" s="74">
        <f>SUM(B26:Z26)</f>
        <v>2347.8960000000002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2.54</v>
      </c>
      <c r="C28" s="57">
        <f t="shared" ref="C28:Z28" si="2">IF(LEN(C$2)&gt;0,SUM(C25:C27),"")</f>
        <v>9.3339999999999996</v>
      </c>
      <c r="D28" s="57">
        <f t="shared" si="2"/>
        <v>13.686</v>
      </c>
      <c r="E28" s="57">
        <f t="shared" si="2"/>
        <v>13.728</v>
      </c>
      <c r="F28" s="57">
        <f t="shared" si="2"/>
        <v>7.8780000000000001</v>
      </c>
      <c r="G28" s="57">
        <f t="shared" si="2"/>
        <v>14.236000000000001</v>
      </c>
      <c r="H28" s="57">
        <f t="shared" si="2"/>
        <v>20.213999999999999</v>
      </c>
      <c r="I28" s="57">
        <f t="shared" si="2"/>
        <v>25.143999999999998</v>
      </c>
      <c r="J28" s="57">
        <f t="shared" si="2"/>
        <v>26.827999999999999</v>
      </c>
      <c r="K28" s="57">
        <f t="shared" si="2"/>
        <v>8.2780000000000005</v>
      </c>
      <c r="L28" s="57">
        <f t="shared" si="2"/>
        <v>8.42</v>
      </c>
      <c r="M28" s="57">
        <f t="shared" si="2"/>
        <v>409.64800000000002</v>
      </c>
      <c r="N28" s="57">
        <f t="shared" si="2"/>
        <v>444.88</v>
      </c>
      <c r="O28" s="57">
        <f t="shared" si="2"/>
        <v>591.86800000000005</v>
      </c>
      <c r="P28" s="57">
        <f t="shared" si="2"/>
        <v>360.32</v>
      </c>
      <c r="Q28" s="57">
        <f t="shared" si="2"/>
        <v>245.00200000000001</v>
      </c>
      <c r="R28" s="57">
        <f t="shared" si="2"/>
        <v>29.623999999999999</v>
      </c>
      <c r="S28" s="57">
        <f t="shared" si="2"/>
        <v>26.474</v>
      </c>
      <c r="T28" s="57">
        <f t="shared" si="2"/>
        <v>13.38</v>
      </c>
      <c r="U28" s="57">
        <f t="shared" si="2"/>
        <v>19.059999999999999</v>
      </c>
      <c r="V28" s="57">
        <f t="shared" si="2"/>
        <v>6.04</v>
      </c>
      <c r="W28" s="57">
        <f t="shared" si="2"/>
        <v>8.11</v>
      </c>
      <c r="X28" s="57">
        <f t="shared" si="2"/>
        <v>21.63</v>
      </c>
      <c r="Y28" s="57">
        <f t="shared" si="2"/>
        <v>21.574000000000002</v>
      </c>
      <c r="Z28" s="58" t="str">
        <f t="shared" si="2"/>
        <v/>
      </c>
      <c r="AA28" s="59">
        <f>SUM(AA25:AA27)</f>
        <v>2347.8960000000002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2.54</v>
      </c>
      <c r="C47" s="83">
        <f t="shared" ref="C47:Z47" si="8">IF(LEN(C$2)&gt;0,C14+C22+C36,"")</f>
        <v>9.3339999999999996</v>
      </c>
      <c r="D47" s="83">
        <f t="shared" si="8"/>
        <v>13.686</v>
      </c>
      <c r="E47" s="83">
        <f t="shared" si="8"/>
        <v>13.727999999999998</v>
      </c>
      <c r="F47" s="83">
        <f t="shared" si="8"/>
        <v>7.8780000000000001</v>
      </c>
      <c r="G47" s="83">
        <f t="shared" si="8"/>
        <v>14.236000000000001</v>
      </c>
      <c r="H47" s="83">
        <f t="shared" si="8"/>
        <v>20.213999999999999</v>
      </c>
      <c r="I47" s="83">
        <f t="shared" si="8"/>
        <v>25.144000000000002</v>
      </c>
      <c r="J47" s="83">
        <f t="shared" si="8"/>
        <v>26.827999999999999</v>
      </c>
      <c r="K47" s="83">
        <f t="shared" si="8"/>
        <v>8.2780000000000005</v>
      </c>
      <c r="L47" s="83">
        <f t="shared" si="8"/>
        <v>8.42</v>
      </c>
      <c r="M47" s="83">
        <f t="shared" si="8"/>
        <v>409.64800000000002</v>
      </c>
      <c r="N47" s="83">
        <f t="shared" si="8"/>
        <v>444.88</v>
      </c>
      <c r="O47" s="83">
        <f t="shared" si="8"/>
        <v>591.86800000000005</v>
      </c>
      <c r="P47" s="83">
        <f t="shared" si="8"/>
        <v>360.32</v>
      </c>
      <c r="Q47" s="83">
        <f t="shared" si="8"/>
        <v>245.00200000000001</v>
      </c>
      <c r="R47" s="83">
        <f t="shared" si="8"/>
        <v>29.624000000000002</v>
      </c>
      <c r="S47" s="83">
        <f t="shared" si="8"/>
        <v>26.474000000000004</v>
      </c>
      <c r="T47" s="83">
        <f t="shared" si="8"/>
        <v>13.38</v>
      </c>
      <c r="U47" s="83">
        <f t="shared" si="8"/>
        <v>19.059999999999999</v>
      </c>
      <c r="V47" s="83">
        <f t="shared" si="8"/>
        <v>6.04</v>
      </c>
      <c r="W47" s="83">
        <f t="shared" si="8"/>
        <v>8.11</v>
      </c>
      <c r="X47" s="83">
        <f t="shared" si="8"/>
        <v>21.63</v>
      </c>
      <c r="Y47" s="83">
        <f t="shared" si="8"/>
        <v>21.574000000000002</v>
      </c>
      <c r="Z47" s="84" t="str">
        <f t="shared" si="8"/>
        <v/>
      </c>
      <c r="AA47" s="100">
        <f>SUM(B47:Z47)</f>
        <v>2347.8960000000002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2.54</v>
      </c>
      <c r="C4" s="18">
        <v>9.3340000000000014</v>
      </c>
      <c r="D4" s="18">
        <v>13.686</v>
      </c>
      <c r="E4" s="18">
        <v>13.728</v>
      </c>
      <c r="F4" s="18">
        <v>7.8780000000000001</v>
      </c>
      <c r="G4" s="18">
        <v>14.236000000000001</v>
      </c>
      <c r="H4" s="18">
        <v>20.213999999999999</v>
      </c>
      <c r="I4" s="18">
        <v>25.143999999999998</v>
      </c>
      <c r="J4" s="18">
        <v>26.827999999999999</v>
      </c>
      <c r="K4" s="18">
        <v>8.2779999999999987</v>
      </c>
      <c r="L4" s="18">
        <v>8.42</v>
      </c>
      <c r="M4" s="18">
        <v>409.64799999999997</v>
      </c>
      <c r="N4" s="18">
        <v>444.88</v>
      </c>
      <c r="O4" s="18">
        <v>591.86799999999994</v>
      </c>
      <c r="P4" s="18">
        <v>360.32</v>
      </c>
      <c r="Q4" s="18">
        <v>245.00200000000001</v>
      </c>
      <c r="R4" s="18">
        <v>29.623999999999999</v>
      </c>
      <c r="S4" s="18">
        <v>26.473999999999997</v>
      </c>
      <c r="T4" s="18">
        <v>13.379999999999999</v>
      </c>
      <c r="U4" s="18">
        <v>19.059999999999999</v>
      </c>
      <c r="V4" s="18">
        <v>6.04</v>
      </c>
      <c r="W4" s="18">
        <v>8.11</v>
      </c>
      <c r="X4" s="18">
        <v>21.63</v>
      </c>
      <c r="Y4" s="18">
        <v>21.574000000000002</v>
      </c>
      <c r="Z4" s="19"/>
      <c r="AA4" s="20">
        <f>SUM(B4:Z4)</f>
        <v>2347.8960000000002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48.88</v>
      </c>
      <c r="C7" s="28">
        <v>43.15</v>
      </c>
      <c r="D7" s="28">
        <v>40</v>
      </c>
      <c r="E7" s="28">
        <v>39.26</v>
      </c>
      <c r="F7" s="28">
        <v>43.08</v>
      </c>
      <c r="G7" s="28">
        <v>51.65</v>
      </c>
      <c r="H7" s="28">
        <v>64</v>
      </c>
      <c r="I7" s="28">
        <v>69.010000000000005</v>
      </c>
      <c r="J7" s="28">
        <v>74.2</v>
      </c>
      <c r="K7" s="28">
        <v>63.01</v>
      </c>
      <c r="L7" s="28">
        <v>61.14</v>
      </c>
      <c r="M7" s="28">
        <v>59.74</v>
      </c>
      <c r="N7" s="28">
        <v>59.01</v>
      </c>
      <c r="O7" s="28">
        <v>57.12</v>
      </c>
      <c r="P7" s="28">
        <v>57.73</v>
      </c>
      <c r="Q7" s="28">
        <v>59.46</v>
      </c>
      <c r="R7" s="28">
        <v>65.010000000000005</v>
      </c>
      <c r="S7" s="28">
        <v>66.77</v>
      </c>
      <c r="T7" s="28">
        <v>73.92</v>
      </c>
      <c r="U7" s="28">
        <v>77.44</v>
      </c>
      <c r="V7" s="28">
        <v>65.62</v>
      </c>
      <c r="W7" s="28">
        <v>61.35</v>
      </c>
      <c r="X7" s="28">
        <v>55.11</v>
      </c>
      <c r="Y7" s="28">
        <v>55.9</v>
      </c>
      <c r="Z7" s="29"/>
      <c r="AA7" s="30">
        <v>58.815000000000005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400</v>
      </c>
      <c r="N11" s="47">
        <v>440</v>
      </c>
      <c r="O11" s="47">
        <v>586</v>
      </c>
      <c r="P11" s="47">
        <v>356</v>
      </c>
      <c r="Q11" s="47">
        <v>238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2020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2.54</v>
      </c>
      <c r="C13" s="52">
        <v>7.3340000000000005</v>
      </c>
      <c r="D13" s="52">
        <v>12.086</v>
      </c>
      <c r="E13" s="52">
        <v>12.128</v>
      </c>
      <c r="F13" s="52">
        <v>6.2779999999999996</v>
      </c>
      <c r="G13" s="52">
        <v>14.236000000000001</v>
      </c>
      <c r="H13" s="52">
        <v>15.981999999999999</v>
      </c>
      <c r="I13" s="52">
        <v>8.5519999999999996</v>
      </c>
      <c r="J13" s="52">
        <v>21.867999999999999</v>
      </c>
      <c r="K13" s="52">
        <v>8.2779999999999987</v>
      </c>
      <c r="L13" s="52">
        <v>8.42</v>
      </c>
      <c r="M13" s="52">
        <v>8.4420000000000002</v>
      </c>
      <c r="N13" s="52">
        <v>3.6760000000000002</v>
      </c>
      <c r="O13" s="52">
        <v>4.6720000000000006</v>
      </c>
      <c r="P13" s="52">
        <v>1.284</v>
      </c>
      <c r="Q13" s="52">
        <v>2.74</v>
      </c>
      <c r="R13" s="52">
        <v>28.244</v>
      </c>
      <c r="S13" s="52">
        <v>26.473999999999997</v>
      </c>
      <c r="T13" s="52">
        <v>13.379999999999999</v>
      </c>
      <c r="U13" s="52">
        <v>17.68</v>
      </c>
      <c r="V13" s="52">
        <v>4.7140000000000004</v>
      </c>
      <c r="W13" s="52">
        <v>6.16</v>
      </c>
      <c r="X13" s="52">
        <v>21.63</v>
      </c>
      <c r="Y13" s="52">
        <v>21.574000000000002</v>
      </c>
      <c r="Z13" s="53"/>
      <c r="AA13" s="54">
        <f>SUM(B13:Z13)</f>
        <v>278.37199999999996</v>
      </c>
    </row>
    <row r="14" spans="1:27" ht="30" customHeight="1" thickBot="1" x14ac:dyDescent="0.25">
      <c r="A14" s="55" t="s">
        <v>10</v>
      </c>
      <c r="B14" s="56">
        <f>IF(LEN(B$2)&gt;0,SUM(B10:B13),"")</f>
        <v>2.54</v>
      </c>
      <c r="C14" s="57">
        <f t="shared" ref="C14:Z14" si="0">IF(LEN(C$2)&gt;0,SUM(C10:C13),"")</f>
        <v>7.3340000000000005</v>
      </c>
      <c r="D14" s="57">
        <f t="shared" si="0"/>
        <v>12.086</v>
      </c>
      <c r="E14" s="57">
        <f t="shared" si="0"/>
        <v>12.128</v>
      </c>
      <c r="F14" s="57">
        <f t="shared" si="0"/>
        <v>6.2779999999999996</v>
      </c>
      <c r="G14" s="57">
        <f t="shared" si="0"/>
        <v>14.236000000000001</v>
      </c>
      <c r="H14" s="57">
        <f t="shared" si="0"/>
        <v>15.981999999999999</v>
      </c>
      <c r="I14" s="57">
        <f t="shared" si="0"/>
        <v>8.5519999999999996</v>
      </c>
      <c r="J14" s="57">
        <f t="shared" si="0"/>
        <v>21.867999999999999</v>
      </c>
      <c r="K14" s="57">
        <f t="shared" si="0"/>
        <v>8.2779999999999987</v>
      </c>
      <c r="L14" s="57">
        <f t="shared" si="0"/>
        <v>8.42</v>
      </c>
      <c r="M14" s="57">
        <f t="shared" si="0"/>
        <v>408.44200000000001</v>
      </c>
      <c r="N14" s="57">
        <f t="shared" si="0"/>
        <v>443.67599999999999</v>
      </c>
      <c r="O14" s="57">
        <f t="shared" si="0"/>
        <v>590.67200000000003</v>
      </c>
      <c r="P14" s="57">
        <f t="shared" si="0"/>
        <v>357.28399999999999</v>
      </c>
      <c r="Q14" s="57">
        <f t="shared" si="0"/>
        <v>240.74</v>
      </c>
      <c r="R14" s="57">
        <f t="shared" si="0"/>
        <v>28.244</v>
      </c>
      <c r="S14" s="57">
        <f t="shared" si="0"/>
        <v>26.473999999999997</v>
      </c>
      <c r="T14" s="57">
        <f t="shared" si="0"/>
        <v>13.379999999999999</v>
      </c>
      <c r="U14" s="57">
        <f t="shared" si="0"/>
        <v>17.68</v>
      </c>
      <c r="V14" s="57">
        <f t="shared" si="0"/>
        <v>4.7140000000000004</v>
      </c>
      <c r="W14" s="57">
        <f t="shared" si="0"/>
        <v>6.16</v>
      </c>
      <c r="X14" s="57">
        <f t="shared" si="0"/>
        <v>21.63</v>
      </c>
      <c r="Y14" s="57">
        <f t="shared" si="0"/>
        <v>21.574000000000002</v>
      </c>
      <c r="Z14" s="58" t="str">
        <f t="shared" si="0"/>
        <v/>
      </c>
      <c r="AA14" s="59">
        <f>SUM(AA9:AA13)</f>
        <v>2298.3719999999998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</v>
      </c>
      <c r="D17" s="67">
        <v>1.6</v>
      </c>
      <c r="E17" s="67">
        <v>1.6</v>
      </c>
      <c r="F17" s="67">
        <v>1.6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6.8000000000000007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4.2320000000000002</v>
      </c>
      <c r="I18" s="72">
        <v>4.7519999999999998</v>
      </c>
      <c r="J18" s="72">
        <v>4.96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13.943999999999999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11.84</v>
      </c>
      <c r="J19" s="76"/>
      <c r="K19" s="76"/>
      <c r="L19" s="76"/>
      <c r="M19" s="76">
        <v>1.206</v>
      </c>
      <c r="N19" s="76">
        <v>1.204</v>
      </c>
      <c r="O19" s="76">
        <v>1.196</v>
      </c>
      <c r="P19" s="76">
        <v>3.036</v>
      </c>
      <c r="Q19" s="76">
        <v>4.2620000000000005</v>
      </c>
      <c r="R19" s="76">
        <v>1.38</v>
      </c>
      <c r="S19" s="76"/>
      <c r="T19" s="76"/>
      <c r="U19" s="76">
        <v>1.38</v>
      </c>
      <c r="V19" s="76">
        <v>1.3260000000000001</v>
      </c>
      <c r="W19" s="76">
        <v>1.95</v>
      </c>
      <c r="X19" s="76"/>
      <c r="Y19" s="76"/>
      <c r="Z19" s="73"/>
      <c r="AA19" s="74">
        <f>SUM(B19:Z19)</f>
        <v>28.779999999999998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2</v>
      </c>
      <c r="D22" s="83">
        <f t="shared" si="1"/>
        <v>1.6</v>
      </c>
      <c r="E22" s="83">
        <f t="shared" si="1"/>
        <v>1.6</v>
      </c>
      <c r="F22" s="83">
        <f t="shared" si="1"/>
        <v>1.6</v>
      </c>
      <c r="G22" s="83">
        <f t="shared" si="1"/>
        <v>0</v>
      </c>
      <c r="H22" s="83">
        <f t="shared" si="1"/>
        <v>4.2320000000000002</v>
      </c>
      <c r="I22" s="83">
        <f t="shared" si="1"/>
        <v>16.591999999999999</v>
      </c>
      <c r="J22" s="83">
        <f t="shared" si="1"/>
        <v>4.96</v>
      </c>
      <c r="K22" s="83">
        <f t="shared" si="1"/>
        <v>0</v>
      </c>
      <c r="L22" s="83">
        <f t="shared" si="1"/>
        <v>0</v>
      </c>
      <c r="M22" s="83">
        <f t="shared" si="1"/>
        <v>1.206</v>
      </c>
      <c r="N22" s="83">
        <f t="shared" si="1"/>
        <v>1.204</v>
      </c>
      <c r="O22" s="83">
        <f t="shared" si="1"/>
        <v>1.196</v>
      </c>
      <c r="P22" s="83">
        <f t="shared" si="1"/>
        <v>3.036</v>
      </c>
      <c r="Q22" s="83">
        <f t="shared" si="1"/>
        <v>4.2620000000000005</v>
      </c>
      <c r="R22" s="83">
        <f t="shared" si="1"/>
        <v>1.38</v>
      </c>
      <c r="S22" s="83">
        <f t="shared" si="1"/>
        <v>0</v>
      </c>
      <c r="T22" s="83">
        <f t="shared" si="1"/>
        <v>0</v>
      </c>
      <c r="U22" s="83">
        <f t="shared" si="1"/>
        <v>1.38</v>
      </c>
      <c r="V22" s="83">
        <f t="shared" si="1"/>
        <v>1.3260000000000001</v>
      </c>
      <c r="W22" s="83">
        <f t="shared" si="1"/>
        <v>1.95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49.524000000000001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2.54</v>
      </c>
      <c r="C26" s="72">
        <v>9.3339999999999996</v>
      </c>
      <c r="D26" s="72">
        <v>13.686</v>
      </c>
      <c r="E26" s="72">
        <v>13.728</v>
      </c>
      <c r="F26" s="72">
        <v>7.8780000000000001</v>
      </c>
      <c r="G26" s="72">
        <v>14.236000000000001</v>
      </c>
      <c r="H26" s="72">
        <v>20.213999999999999</v>
      </c>
      <c r="I26" s="72">
        <v>25.143999999999998</v>
      </c>
      <c r="J26" s="72">
        <v>26.827999999999999</v>
      </c>
      <c r="K26" s="72">
        <v>8.2780000000000005</v>
      </c>
      <c r="L26" s="72">
        <v>8.42</v>
      </c>
      <c r="M26" s="72">
        <v>409.64800000000002</v>
      </c>
      <c r="N26" s="72">
        <v>444.88</v>
      </c>
      <c r="O26" s="72">
        <v>591.86800000000005</v>
      </c>
      <c r="P26" s="72">
        <v>360.32</v>
      </c>
      <c r="Q26" s="72">
        <v>245.00200000000001</v>
      </c>
      <c r="R26" s="72">
        <v>29.623999999999999</v>
      </c>
      <c r="S26" s="72">
        <v>26.474</v>
      </c>
      <c r="T26" s="72">
        <v>13.38</v>
      </c>
      <c r="U26" s="72">
        <v>19.059999999999999</v>
      </c>
      <c r="V26" s="72">
        <v>6.04</v>
      </c>
      <c r="W26" s="72">
        <v>8.11</v>
      </c>
      <c r="X26" s="72">
        <v>21.63</v>
      </c>
      <c r="Y26" s="72">
        <v>21.574000000000002</v>
      </c>
      <c r="Z26" s="73"/>
      <c r="AA26" s="74">
        <f>SUM(B26:Z26)</f>
        <v>2347.8960000000002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2.54</v>
      </c>
      <c r="C28" s="57">
        <f t="shared" si="2"/>
        <v>9.3339999999999996</v>
      </c>
      <c r="D28" s="57">
        <f t="shared" si="2"/>
        <v>13.686</v>
      </c>
      <c r="E28" s="57">
        <f t="shared" si="2"/>
        <v>13.728</v>
      </c>
      <c r="F28" s="57">
        <f t="shared" si="2"/>
        <v>7.8780000000000001</v>
      </c>
      <c r="G28" s="57">
        <f t="shared" si="2"/>
        <v>14.236000000000001</v>
      </c>
      <c r="H28" s="57">
        <f t="shared" si="2"/>
        <v>20.213999999999999</v>
      </c>
      <c r="I28" s="57">
        <f t="shared" si="2"/>
        <v>25.143999999999998</v>
      </c>
      <c r="J28" s="57">
        <f t="shared" si="2"/>
        <v>26.827999999999999</v>
      </c>
      <c r="K28" s="57">
        <f t="shared" si="2"/>
        <v>8.2780000000000005</v>
      </c>
      <c r="L28" s="57">
        <f t="shared" si="2"/>
        <v>8.42</v>
      </c>
      <c r="M28" s="57">
        <f t="shared" si="2"/>
        <v>409.64800000000002</v>
      </c>
      <c r="N28" s="57">
        <f t="shared" si="2"/>
        <v>444.88</v>
      </c>
      <c r="O28" s="57">
        <f t="shared" si="2"/>
        <v>591.86800000000005</v>
      </c>
      <c r="P28" s="57">
        <f t="shared" si="2"/>
        <v>360.32</v>
      </c>
      <c r="Q28" s="57">
        <f t="shared" si="2"/>
        <v>245.00200000000001</v>
      </c>
      <c r="R28" s="57">
        <f t="shared" si="2"/>
        <v>29.623999999999999</v>
      </c>
      <c r="S28" s="57">
        <f t="shared" si="2"/>
        <v>26.474</v>
      </c>
      <c r="T28" s="57">
        <f t="shared" si="2"/>
        <v>13.38</v>
      </c>
      <c r="U28" s="57">
        <f t="shared" si="2"/>
        <v>19.059999999999999</v>
      </c>
      <c r="V28" s="57">
        <f t="shared" si="2"/>
        <v>6.04</v>
      </c>
      <c r="W28" s="57">
        <f t="shared" si="2"/>
        <v>8.11</v>
      </c>
      <c r="X28" s="57">
        <f t="shared" si="2"/>
        <v>21.63</v>
      </c>
      <c r="Y28" s="57">
        <f t="shared" si="2"/>
        <v>21.574000000000002</v>
      </c>
      <c r="Z28" s="58">
        <f t="shared" si="2"/>
        <v>0</v>
      </c>
      <c r="AA28" s="59">
        <f t="shared" si="2"/>
        <v>2347.8960000000002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2.54</v>
      </c>
      <c r="C47" s="83">
        <f t="shared" ref="C47:Z47" si="8">SUM(C10:C13)+C22+C36</f>
        <v>9.3339999999999996</v>
      </c>
      <c r="D47" s="83">
        <f t="shared" si="8"/>
        <v>13.686</v>
      </c>
      <c r="E47" s="83">
        <f t="shared" si="8"/>
        <v>13.728</v>
      </c>
      <c r="F47" s="83">
        <f t="shared" si="8"/>
        <v>7.8780000000000001</v>
      </c>
      <c r="G47" s="83">
        <f t="shared" si="8"/>
        <v>14.236000000000001</v>
      </c>
      <c r="H47" s="83">
        <f t="shared" si="8"/>
        <v>20.213999999999999</v>
      </c>
      <c r="I47" s="83">
        <f t="shared" si="8"/>
        <v>25.143999999999998</v>
      </c>
      <c r="J47" s="83">
        <f t="shared" si="8"/>
        <v>26.827999999999999</v>
      </c>
      <c r="K47" s="83">
        <f t="shared" si="8"/>
        <v>8.2779999999999987</v>
      </c>
      <c r="L47" s="83">
        <f t="shared" si="8"/>
        <v>8.42</v>
      </c>
      <c r="M47" s="83">
        <f t="shared" si="8"/>
        <v>409.64800000000002</v>
      </c>
      <c r="N47" s="83">
        <f t="shared" si="8"/>
        <v>444.88</v>
      </c>
      <c r="O47" s="83">
        <f t="shared" si="8"/>
        <v>591.86800000000005</v>
      </c>
      <c r="P47" s="83">
        <f t="shared" si="8"/>
        <v>360.32</v>
      </c>
      <c r="Q47" s="83">
        <f t="shared" si="8"/>
        <v>245.00200000000001</v>
      </c>
      <c r="R47" s="83">
        <f t="shared" si="8"/>
        <v>29.623999999999999</v>
      </c>
      <c r="S47" s="83">
        <f t="shared" si="8"/>
        <v>26.473999999999997</v>
      </c>
      <c r="T47" s="83">
        <f t="shared" si="8"/>
        <v>13.379999999999999</v>
      </c>
      <c r="U47" s="83">
        <f t="shared" si="8"/>
        <v>19.059999999999999</v>
      </c>
      <c r="V47" s="83">
        <f t="shared" si="8"/>
        <v>6.0400000000000009</v>
      </c>
      <c r="W47" s="83">
        <f t="shared" si="8"/>
        <v>8.11</v>
      </c>
      <c r="X47" s="83">
        <f t="shared" si="8"/>
        <v>21.63</v>
      </c>
      <c r="Y47" s="83">
        <f t="shared" si="8"/>
        <v>21.574000000000002</v>
      </c>
      <c r="Z47" s="84">
        <f t="shared" si="8"/>
        <v>0</v>
      </c>
      <c r="AA47" s="100">
        <f>SUM(B47:Z47)</f>
        <v>2347.8960000000002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2021-03-15T21:19:27Z</dcterms:created>
  <dcterms:modified xsi:type="dcterms:W3CDTF">2021-03-15T21:19:28Z</dcterms:modified>
</cp:coreProperties>
</file>