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[1]SPOT_Orders_OverView_01!$A$20:$A$34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<sst xmlns="http://schemas.openxmlformats.org/spreadsheetml/2006/main" count="110" uniqueCount="50">
  <si>
    <t>Publication on: 14/03/2021 23:22:28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</si>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</sst>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5">
                  <c:v>11.496</c:v>
                </c:pt>
                <c:pt idx="16">
                  <c:v>3.9860000000000002</c:v>
                </c:pt>
                <c:pt idx="18">
                  <c:v>8.1470000000000002</c:v>
                </c:pt>
                <c:pt idx="19">
                  <c:v>12.015000000000001</c:v>
                </c:pt>
                <c:pt idx="20">
                  <c:v>13.428000000000001</c:v>
                </c:pt>
                <c:pt idx="21">
                  <c:v>9.4179999999999993</c:v>
                </c:pt>
                <c:pt idx="22">
                  <c:v>20</c:v>
                </c:pt>
                <c:pt idx="23">
                  <c:v>9.9779999999999998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3.1399999999999997</c:v>
                </c:pt>
                <c:pt idx="1">
                  <c:v>2.0629999999999997</c:v>
                </c:pt>
                <c:pt idx="2">
                  <c:v>5.2960000000000003</c:v>
                </c:pt>
                <c:pt idx="3">
                  <c:v>2.552</c:v>
                </c:pt>
                <c:pt idx="4">
                  <c:v>3.0289999999999999</c:v>
                </c:pt>
                <c:pt idx="5">
                  <c:v>15.901</c:v>
                </c:pt>
                <c:pt idx="6">
                  <c:v>11.727</c:v>
                </c:pt>
                <c:pt idx="7">
                  <c:v>9.7949999999999999</c:v>
                </c:pt>
                <c:pt idx="8">
                  <c:v>4.7069999999999999</c:v>
                </c:pt>
                <c:pt idx="9">
                  <c:v>7.0119999999999996</c:v>
                </c:pt>
                <c:pt idx="10">
                  <c:v>11.590999999999999</c:v>
                </c:pt>
                <c:pt idx="11">
                  <c:v>11.414999999999999</c:v>
                </c:pt>
                <c:pt idx="12">
                  <c:v>13.565000000000001</c:v>
                </c:pt>
                <c:pt idx="13">
                  <c:v>10.531000000000001</c:v>
                </c:pt>
                <c:pt idx="14">
                  <c:v>7.5679999999999996</c:v>
                </c:pt>
                <c:pt idx="15">
                  <c:v>7.8559999999999999</c:v>
                </c:pt>
                <c:pt idx="16">
                  <c:v>12.006</c:v>
                </c:pt>
                <c:pt idx="17">
                  <c:v>26.476999999999997</c:v>
                </c:pt>
                <c:pt idx="18">
                  <c:v>12.908000000000001</c:v>
                </c:pt>
                <c:pt idx="19">
                  <c:v>9.0440000000000005</c:v>
                </c:pt>
                <c:pt idx="20">
                  <c:v>5.7480000000000002</c:v>
                </c:pt>
                <c:pt idx="21">
                  <c:v>5.6210000000000004</c:v>
                </c:pt>
                <c:pt idx="23">
                  <c:v>0.01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72684424"/>
        <c:axId val="47268481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6.8410000000000002</c:v>
                </c:pt>
                <c:pt idx="1">
                  <c:v>5.6469999999999994</c:v>
                </c:pt>
                <c:pt idx="2">
                  <c:v>8.2810000000000006</c:v>
                </c:pt>
                <c:pt idx="3">
                  <c:v>5.5280000000000005</c:v>
                </c:pt>
                <c:pt idx="4">
                  <c:v>5.0019999999999998</c:v>
                </c:pt>
                <c:pt idx="5">
                  <c:v>19.997</c:v>
                </c:pt>
                <c:pt idx="6">
                  <c:v>15.838000000000001</c:v>
                </c:pt>
                <c:pt idx="7">
                  <c:v>13.804</c:v>
                </c:pt>
                <c:pt idx="8">
                  <c:v>8.2660000000000018</c:v>
                </c:pt>
                <c:pt idx="9">
                  <c:v>9.1579999999999995</c:v>
                </c:pt>
                <c:pt idx="10">
                  <c:v>13.160999999999998</c:v>
                </c:pt>
                <c:pt idx="11">
                  <c:v>12.381</c:v>
                </c:pt>
                <c:pt idx="12">
                  <c:v>14.516</c:v>
                </c:pt>
                <c:pt idx="13">
                  <c:v>10.530999999999999</c:v>
                </c:pt>
                <c:pt idx="14">
                  <c:v>7.5680000000000014</c:v>
                </c:pt>
                <c:pt idx="15">
                  <c:v>19.352</c:v>
                </c:pt>
                <c:pt idx="16">
                  <c:v>15.991999999999999</c:v>
                </c:pt>
                <c:pt idx="17">
                  <c:v>26.476999999999997</c:v>
                </c:pt>
                <c:pt idx="18">
                  <c:v>21.416</c:v>
                </c:pt>
                <c:pt idx="19">
                  <c:v>21.466999999999995</c:v>
                </c:pt>
                <c:pt idx="20">
                  <c:v>19.176000000000002</c:v>
                </c:pt>
                <c:pt idx="21">
                  <c:v>15.039</c:v>
                </c:pt>
                <c:pt idx="22">
                  <c:v>20.000000000000004</c:v>
                </c:pt>
                <c:pt idx="23">
                  <c:v>9.9879999999999995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2684424"/>
        <c:axId val="47268481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49.73</c:v>
                </c:pt>
                <c:pt idx="1">
                  <c:v>44.04</c:v>
                </c:pt>
                <c:pt idx="2">
                  <c:v>40.28</c:v>
                </c:pt>
                <c:pt idx="3">
                  <c:v>38.03</c:v>
                </c:pt>
                <c:pt idx="4">
                  <c:v>33.409999999999997</c:v>
                </c:pt>
                <c:pt idx="5">
                  <c:v>44.9</c:v>
                </c:pt>
                <c:pt idx="6">
                  <c:v>55.5</c:v>
                </c:pt>
                <c:pt idx="7">
                  <c:v>62.52</c:v>
                </c:pt>
                <c:pt idx="8">
                  <c:v>57.19</c:v>
                </c:pt>
                <c:pt idx="9">
                  <c:v>52.1</c:v>
                </c:pt>
                <c:pt idx="10">
                  <c:v>21.01</c:v>
                </c:pt>
                <c:pt idx="11">
                  <c:v>21.13</c:v>
                </c:pt>
                <c:pt idx="12">
                  <c:v>6</c:v>
                </c:pt>
                <c:pt idx="13">
                  <c:v>3.01</c:v>
                </c:pt>
                <c:pt idx="14">
                  <c:v>17.98</c:v>
                </c:pt>
                <c:pt idx="15">
                  <c:v>52.53</c:v>
                </c:pt>
                <c:pt idx="16">
                  <c:v>52.52</c:v>
                </c:pt>
                <c:pt idx="17">
                  <c:v>58.39</c:v>
                </c:pt>
                <c:pt idx="18">
                  <c:v>66.010000000000005</c:v>
                </c:pt>
                <c:pt idx="19">
                  <c:v>72</c:v>
                </c:pt>
                <c:pt idx="20">
                  <c:v>65.39</c:v>
                </c:pt>
                <c:pt idx="21">
                  <c:v>62.46</c:v>
                </c:pt>
                <c:pt idx="22">
                  <c:v>58.3</c:v>
                </c:pt>
                <c:pt idx="23">
                  <c:v>52.51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2685600"/>
        <c:axId val="472685208"/>
      </c:lineChart>
      <c:catAx>
        <c:axId val="4726844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2684816"/>
        <c:crosses val="autoZero"/>
        <c:auto val="1"/>
        <c:lblAlgn val="ctr"/>
        <c:lblOffset val="100"/>
        <c:noMultiLvlLbl val="0"/>
      </c:catAx>
      <c:valAx>
        <c:axId val="472684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2684424"/>
        <c:crosses val="autoZero"/>
        <c:crossBetween val="between"/>
      </c:valAx>
      <c:valAx>
        <c:axId val="4726852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2685600"/>
        <c:crosses val="max"/>
        <c:crossBetween val="between"/>
      </c:valAx>
      <c:catAx>
        <c:axId val="4726856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726852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44270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44270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88.468000000000004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199.56199999999995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37.393999999999998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26.899999999999995</v>
          </cell>
        </row>
        <row r="39">
          <cell r="C39">
            <v>0</v>
          </cell>
        </row>
        <row r="40">
          <cell r="C40">
            <v>44.355000000000004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254.17100000000002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49.73</v>
          </cell>
          <cell r="C7">
            <v>44.04</v>
          </cell>
          <cell r="D7">
            <v>40.28</v>
          </cell>
          <cell r="E7">
            <v>38.03</v>
          </cell>
          <cell r="F7">
            <v>33.409999999999997</v>
          </cell>
          <cell r="G7">
            <v>44.9</v>
          </cell>
          <cell r="H7">
            <v>55.5</v>
          </cell>
          <cell r="I7">
            <v>62.52</v>
          </cell>
          <cell r="J7">
            <v>57.19</v>
          </cell>
          <cell r="K7">
            <v>52.1</v>
          </cell>
          <cell r="L7">
            <v>21.01</v>
          </cell>
          <cell r="M7">
            <v>21.13</v>
          </cell>
          <cell r="N7">
            <v>6</v>
          </cell>
          <cell r="O7">
            <v>3.01</v>
          </cell>
          <cell r="P7">
            <v>17.98</v>
          </cell>
          <cell r="Q7">
            <v>52.53</v>
          </cell>
          <cell r="R7">
            <v>52.52</v>
          </cell>
          <cell r="S7">
            <v>58.39</v>
          </cell>
          <cell r="T7">
            <v>66.010000000000005</v>
          </cell>
          <cell r="U7">
            <v>72</v>
          </cell>
          <cell r="V7">
            <v>65.39</v>
          </cell>
          <cell r="W7">
            <v>62.46</v>
          </cell>
          <cell r="X7">
            <v>58.3</v>
          </cell>
          <cell r="Y7">
            <v>52.51</v>
          </cell>
        </row>
        <row r="37">
          <cell r="Q37">
            <v>11.496</v>
          </cell>
          <cell r="R37">
            <v>3.9860000000000002</v>
          </cell>
          <cell r="T37">
            <v>8.1470000000000002</v>
          </cell>
          <cell r="U37">
            <v>12.015000000000001</v>
          </cell>
          <cell r="V37">
            <v>13.428000000000001</v>
          </cell>
          <cell r="W37">
            <v>9.4179999999999993</v>
          </cell>
          <cell r="X37">
            <v>20</v>
          </cell>
          <cell r="Y37">
            <v>9.9779999999999998</v>
          </cell>
        </row>
        <row r="59">
          <cell r="B59">
            <v>3.1399999999999997</v>
          </cell>
          <cell r="C59">
            <v>2.0629999999999997</v>
          </cell>
          <cell r="D59">
            <v>5.2960000000000003</v>
          </cell>
          <cell r="E59">
            <v>2.552</v>
          </cell>
          <cell r="F59">
            <v>3.0289999999999999</v>
          </cell>
          <cell r="G59">
            <v>15.901</v>
          </cell>
          <cell r="H59">
            <v>11.727</v>
          </cell>
          <cell r="I59">
            <v>9.7949999999999999</v>
          </cell>
          <cell r="J59">
            <v>4.7069999999999999</v>
          </cell>
          <cell r="K59">
            <v>7.0119999999999996</v>
          </cell>
          <cell r="L59">
            <v>11.590999999999999</v>
          </cell>
          <cell r="M59">
            <v>11.414999999999999</v>
          </cell>
          <cell r="N59">
            <v>13.565000000000001</v>
          </cell>
          <cell r="O59">
            <v>10.531000000000001</v>
          </cell>
          <cell r="P59">
            <v>7.5679999999999996</v>
          </cell>
          <cell r="Q59">
            <v>7.8559999999999999</v>
          </cell>
          <cell r="R59">
            <v>12.006</v>
          </cell>
          <cell r="S59">
            <v>26.476999999999997</v>
          </cell>
          <cell r="T59">
            <v>12.908000000000001</v>
          </cell>
          <cell r="U59">
            <v>9.0440000000000005</v>
          </cell>
          <cell r="V59">
            <v>5.7480000000000002</v>
          </cell>
          <cell r="W59">
            <v>5.6210000000000004</v>
          </cell>
          <cell r="Y59">
            <v>0.01</v>
          </cell>
        </row>
        <row r="66">
          <cell r="B66">
            <v>3.7009999999999996</v>
          </cell>
          <cell r="C66">
            <v>3.5839999999999996</v>
          </cell>
          <cell r="D66">
            <v>2.984</v>
          </cell>
          <cell r="E66">
            <v>2.9750000000000001</v>
          </cell>
          <cell r="F66">
            <v>1.9729999999999999</v>
          </cell>
          <cell r="G66">
            <v>4.0960000000000001</v>
          </cell>
          <cell r="H66">
            <v>4.1109999999999998</v>
          </cell>
          <cell r="I66">
            <v>4.0090000000000003</v>
          </cell>
          <cell r="J66">
            <v>3.5590000000000002</v>
          </cell>
          <cell r="K66">
            <v>2.1459999999999999</v>
          </cell>
          <cell r="L66">
            <v>1.57</v>
          </cell>
          <cell r="M66">
            <v>0.96599999999999997</v>
          </cell>
          <cell r="N66">
            <v>0.95099999999999996</v>
          </cell>
          <cell r="T66">
            <v>0.36099999999999999</v>
          </cell>
          <cell r="U66">
            <v>0.40799999999999997</v>
          </cell>
        </row>
      </sheetData>
      <sheetData sheetId="17">
        <row r="59">
          <cell r="B59">
            <v>5.7409999999999997</v>
          </cell>
          <cell r="C59">
            <v>4.5469999999999997</v>
          </cell>
          <cell r="D59">
            <v>6.3810000000000002</v>
          </cell>
          <cell r="E59">
            <v>3.6280000000000001</v>
          </cell>
          <cell r="F59">
            <v>3.1020000000000003</v>
          </cell>
          <cell r="G59">
            <v>18.096999999999998</v>
          </cell>
          <cell r="H59">
            <v>12.433000000000002</v>
          </cell>
          <cell r="I59">
            <v>9.8859999999999992</v>
          </cell>
          <cell r="J59">
            <v>4.3460000000000001</v>
          </cell>
          <cell r="K59">
            <v>4.8610000000000007</v>
          </cell>
          <cell r="L59">
            <v>8.5069999999999997</v>
          </cell>
          <cell r="M59">
            <v>7.42</v>
          </cell>
          <cell r="N59">
            <v>11.381</v>
          </cell>
          <cell r="O59">
            <v>3.8930000000000002</v>
          </cell>
          <cell r="P59">
            <v>3.61</v>
          </cell>
          <cell r="Q59">
            <v>15.915000000000001</v>
          </cell>
          <cell r="R59">
            <v>12.855</v>
          </cell>
          <cell r="S59">
            <v>23.665000000000003</v>
          </cell>
          <cell r="T59">
            <v>21.407</v>
          </cell>
          <cell r="U59">
            <v>19.712999999999997</v>
          </cell>
          <cell r="V59">
            <v>14.087999999999999</v>
          </cell>
          <cell r="W59">
            <v>12.341000000000001</v>
          </cell>
          <cell r="X59">
            <v>17.59</v>
          </cell>
          <cell r="Y59">
            <v>8.7639999999999993</v>
          </cell>
        </row>
        <row r="64">
          <cell r="B64">
            <v>1.1000000000000001</v>
          </cell>
          <cell r="C64">
            <v>1.1000000000000001</v>
          </cell>
          <cell r="D64">
            <v>1.9</v>
          </cell>
          <cell r="E64">
            <v>1.9</v>
          </cell>
          <cell r="F64">
            <v>1.9</v>
          </cell>
          <cell r="G64">
            <v>1.9</v>
          </cell>
          <cell r="H64">
            <v>1.9</v>
          </cell>
          <cell r="I64">
            <v>1.9</v>
          </cell>
          <cell r="J64">
            <v>1.9</v>
          </cell>
          <cell r="K64">
            <v>1.9</v>
          </cell>
          <cell r="L64">
            <v>1.9</v>
          </cell>
          <cell r="M64">
            <v>1.9</v>
          </cell>
          <cell r="N64">
            <v>1.9</v>
          </cell>
          <cell r="O64">
            <v>1.9</v>
          </cell>
          <cell r="P64">
            <v>1.9</v>
          </cell>
        </row>
        <row r="66">
          <cell r="H66">
            <v>1.5049999999999999</v>
          </cell>
          <cell r="I66">
            <v>2.0179999999999998</v>
          </cell>
          <cell r="J66">
            <v>2.02</v>
          </cell>
          <cell r="K66">
            <v>2.3970000000000002</v>
          </cell>
          <cell r="L66">
            <v>2.754</v>
          </cell>
          <cell r="M66">
            <v>3.0609999999999999</v>
          </cell>
          <cell r="N66">
            <v>1.2349999999999999</v>
          </cell>
          <cell r="O66">
            <v>4.7379999999999995</v>
          </cell>
          <cell r="P66">
            <v>2.0579999999999998</v>
          </cell>
          <cell r="Q66">
            <v>3.4370000000000003</v>
          </cell>
          <cell r="R66">
            <v>3.137</v>
          </cell>
          <cell r="S66">
            <v>2.8120000000000003</v>
          </cell>
          <cell r="T66">
            <v>9.0000000000000011E-3</v>
          </cell>
          <cell r="U66">
            <v>1.754</v>
          </cell>
          <cell r="V66">
            <v>5.0879999999999992</v>
          </cell>
          <cell r="W66">
            <v>2.698</v>
          </cell>
          <cell r="X66">
            <v>2.41</v>
          </cell>
          <cell r="Y66">
            <v>1.2240000000000002</v>
          </cell>
        </row>
      </sheetData>
      <sheetData sheetId="18">
        <row r="7">
          <cell r="B7">
            <v>49.73</v>
          </cell>
          <cell r="C7">
            <v>44.04</v>
          </cell>
          <cell r="D7">
            <v>40.28</v>
          </cell>
          <cell r="E7">
            <v>38.03</v>
          </cell>
          <cell r="F7">
            <v>33.409999999999997</v>
          </cell>
          <cell r="G7">
            <v>44.9</v>
          </cell>
          <cell r="H7">
            <v>55.5</v>
          </cell>
          <cell r="I7">
            <v>62.52</v>
          </cell>
          <cell r="J7">
            <v>57.19</v>
          </cell>
          <cell r="K7">
            <v>52.1</v>
          </cell>
          <cell r="L7">
            <v>21.01</v>
          </cell>
          <cell r="M7">
            <v>21.13</v>
          </cell>
          <cell r="N7">
            <v>6</v>
          </cell>
          <cell r="O7">
            <v>3.01</v>
          </cell>
          <cell r="P7">
            <v>17.98</v>
          </cell>
          <cell r="Q7">
            <v>52.53</v>
          </cell>
          <cell r="R7">
            <v>52.52</v>
          </cell>
          <cell r="S7">
            <v>58.39</v>
          </cell>
          <cell r="T7">
            <v>66.010000000000005</v>
          </cell>
          <cell r="U7">
            <v>72</v>
          </cell>
          <cell r="V7">
            <v>65.39</v>
          </cell>
          <cell r="W7">
            <v>62.46</v>
          </cell>
          <cell r="X7">
            <v>58.3</v>
          </cell>
          <cell r="Y7">
            <v>52.51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MYTILINEOS</v>
          </cell>
        </row>
        <row r="10">
          <cell r="A10" t="str">
            <v>OPTIMUS_ENERGY</v>
          </cell>
        </row>
        <row r="11">
          <cell r="A11" t="str">
            <v>RENOPTIPOWER</v>
          </cell>
        </row>
        <row r="12">
          <cell r="A12" t="str">
            <v>SOLARENERGY</v>
          </cell>
        </row>
        <row r="13">
          <cell r="A13" t="str">
            <v>WATT_AND_VOLT</v>
          </cell>
        </row>
        <row r="14">
          <cell r="A14" t="str">
            <v>WOOTIS</v>
          </cell>
        </row>
        <row r="15">
          <cell r="A15" t="str">
            <v>COUPLING_CBS</v>
          </cell>
        </row>
        <row r="20">
          <cell r="A20" t="str">
            <v>DAPEEP</v>
          </cell>
        </row>
        <row r="21">
          <cell r="A21" t="str">
            <v>ELPEDISON</v>
          </cell>
        </row>
        <row r="22">
          <cell r="A22" t="str">
            <v>FORENA</v>
          </cell>
        </row>
        <row r="23">
          <cell r="A23" t="str">
            <v>HERON</v>
          </cell>
        </row>
        <row r="24">
          <cell r="A24" t="str">
            <v>INACCESS</v>
          </cell>
        </row>
        <row r="25">
          <cell r="A25" t="str">
            <v>MOH</v>
          </cell>
        </row>
        <row r="26">
          <cell r="A26" t="str">
            <v>OPTIMUS_ENERGY</v>
          </cell>
        </row>
        <row r="27">
          <cell r="A27" t="str">
            <v>PETROGAZ</v>
          </cell>
        </row>
        <row r="28">
          <cell r="A28" t="str">
            <v>RENOPTIPOWER</v>
          </cell>
        </row>
        <row r="29">
          <cell r="A29" t="str">
            <v>SOLARENERGY</v>
          </cell>
        </row>
        <row r="30">
          <cell r="A30" t="str">
            <v>VOLTON</v>
          </cell>
        </row>
        <row r="31">
          <cell r="A31" t="str">
            <v>WATT_AND_VOLT</v>
          </cell>
        </row>
        <row r="32">
          <cell r="A32" t="str">
            <v>WOOTIS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44270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44266</v>
          </cell>
        </row>
        <row r="4">
          <cell r="B4">
            <v>44266</v>
          </cell>
        </row>
        <row r="5">
          <cell r="B5">
            <v>44266</v>
          </cell>
        </row>
        <row r="6">
          <cell r="B6">
            <v>44266</v>
          </cell>
        </row>
        <row r="7">
          <cell r="B7">
            <v>44266</v>
          </cell>
        </row>
        <row r="8">
          <cell r="B8">
            <v>44266</v>
          </cell>
        </row>
        <row r="9">
          <cell r="B9">
            <v>44266</v>
          </cell>
        </row>
        <row r="10">
          <cell r="B10">
            <v>44266</v>
          </cell>
        </row>
        <row r="11">
          <cell r="B11">
            <v>44266</v>
          </cell>
        </row>
        <row r="12">
          <cell r="B12">
            <v>44266</v>
          </cell>
        </row>
        <row r="13">
          <cell r="B13">
            <v>44266</v>
          </cell>
        </row>
        <row r="14">
          <cell r="B14">
            <v>44266</v>
          </cell>
        </row>
        <row r="15">
          <cell r="B15">
            <v>44266</v>
          </cell>
        </row>
        <row r="16">
          <cell r="B16">
            <v>44266</v>
          </cell>
        </row>
      </sheetData>
      <sheetData sheetId="41">
        <row r="2">
          <cell r="C2">
            <v>44270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665.25480000000005</v>
          </cell>
          <cell r="J12">
            <v>665.255</v>
          </cell>
          <cell r="K12">
            <v>665.255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252.47919999999999</v>
          </cell>
          <cell r="J13">
            <v>252.47900000000001</v>
          </cell>
          <cell r="K13">
            <v>252.47900000000001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28.875699999999998</v>
          </cell>
          <cell r="J21">
            <v>28.876000000000001</v>
          </cell>
          <cell r="K21">
            <v>28.876000000000001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78.908000000000001</v>
          </cell>
          <cell r="J22">
            <v>78.908000000000001</v>
          </cell>
          <cell r="K22">
            <v>78.908000000000001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40.822699999999998</v>
          </cell>
          <cell r="J24">
            <v>40.823</v>
          </cell>
          <cell r="K24">
            <v>40.823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198.31100000000001</v>
          </cell>
          <cell r="J26">
            <v>198.31100000000001</v>
          </cell>
          <cell r="K26">
            <v>198.31100000000001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40.688200000000002</v>
          </cell>
          <cell r="J31">
            <v>40.688000000000002</v>
          </cell>
          <cell r="K31">
            <v>40.688000000000002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1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6.8409999999999993</v>
      </c>
      <c r="C4" s="18">
        <v>5.6469999999999994</v>
      </c>
      <c r="D4" s="18">
        <v>8.2800000000000011</v>
      </c>
      <c r="E4" s="18">
        <v>5.527000000000001</v>
      </c>
      <c r="F4" s="18">
        <v>5.0019999999999998</v>
      </c>
      <c r="G4" s="18">
        <v>19.997000000000003</v>
      </c>
      <c r="H4" s="18">
        <v>15.838000000000001</v>
      </c>
      <c r="I4" s="18">
        <v>13.804000000000002</v>
      </c>
      <c r="J4" s="18">
        <v>8.266</v>
      </c>
      <c r="K4" s="18">
        <v>9.1579999999999995</v>
      </c>
      <c r="L4" s="18">
        <v>13.160999999999998</v>
      </c>
      <c r="M4" s="18">
        <v>12.381</v>
      </c>
      <c r="N4" s="18">
        <v>14.516</v>
      </c>
      <c r="O4" s="18">
        <v>10.531000000000001</v>
      </c>
      <c r="P4" s="18">
        <v>7.5679999999999996</v>
      </c>
      <c r="Q4" s="18">
        <v>19.351999999999997</v>
      </c>
      <c r="R4" s="18">
        <v>15.992000000000001</v>
      </c>
      <c r="S4" s="18">
        <v>26.476999999999997</v>
      </c>
      <c r="T4" s="18">
        <v>21.416</v>
      </c>
      <c r="U4" s="18">
        <v>21.466999999999999</v>
      </c>
      <c r="V4" s="18">
        <v>19.176000000000002</v>
      </c>
      <c r="W4" s="18">
        <v>15.039</v>
      </c>
      <c r="X4" s="18">
        <v>20</v>
      </c>
      <c r="Y4" s="18">
        <v>9.9879999999999995</v>
      </c>
      <c r="Z4" s="19"/>
      <c r="AA4" s="20">
        <f>SUM(B4:Z4)</f>
        <v>325.42399999999998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49.73</v>
      </c>
      <c r="C7" s="28">
        <v>44.04</v>
      </c>
      <c r="D7" s="28">
        <v>40.28</v>
      </c>
      <c r="E7" s="28">
        <v>38.03</v>
      </c>
      <c r="F7" s="28">
        <v>33.409999999999997</v>
      </c>
      <c r="G7" s="28">
        <v>44.9</v>
      </c>
      <c r="H7" s="28">
        <v>55.5</v>
      </c>
      <c r="I7" s="28">
        <v>62.52</v>
      </c>
      <c r="J7" s="28">
        <v>57.19</v>
      </c>
      <c r="K7" s="28">
        <v>52.1</v>
      </c>
      <c r="L7" s="28">
        <v>21.01</v>
      </c>
      <c r="M7" s="28">
        <v>21.13</v>
      </c>
      <c r="N7" s="28">
        <v>6</v>
      </c>
      <c r="O7" s="28">
        <v>3.01</v>
      </c>
      <c r="P7" s="28">
        <v>17.98</v>
      </c>
      <c r="Q7" s="28">
        <v>52.53</v>
      </c>
      <c r="R7" s="28">
        <v>52.52</v>
      </c>
      <c r="S7" s="28">
        <v>58.39</v>
      </c>
      <c r="T7" s="28">
        <v>66.010000000000005</v>
      </c>
      <c r="U7" s="28">
        <v>72</v>
      </c>
      <c r="V7" s="28">
        <v>65.39</v>
      </c>
      <c r="W7" s="28">
        <v>62.46</v>
      </c>
      <c r="X7" s="28">
        <v>58.3</v>
      </c>
      <c r="Y7" s="28">
        <v>52.51</v>
      </c>
      <c r="Z7" s="29"/>
      <c r="AA7" s="30">
        <f>IF(SUM(GR_MAINLAND_MCP_SUM_SELL)&lt;&gt;0,AVERAGEIF(GR_MAINLAND_MCP_SUM_SELL,"&lt;&gt;"""),"")</f>
        <v>45.289166666666667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>
        <v>11.496</v>
      </c>
      <c r="R11" s="47">
        <v>3.9860000000000002</v>
      </c>
      <c r="S11" s="47"/>
      <c r="T11" s="47">
        <v>8.1470000000000002</v>
      </c>
      <c r="U11" s="47">
        <v>12.015000000000001</v>
      </c>
      <c r="V11" s="47">
        <v>13.428000000000001</v>
      </c>
      <c r="W11" s="47">
        <v>9.4179999999999993</v>
      </c>
      <c r="X11" s="47">
        <v>20</v>
      </c>
      <c r="Y11" s="47">
        <v>9.9779999999999998</v>
      </c>
      <c r="Z11" s="48"/>
      <c r="AA11" s="49">
        <f>SUM(B11:Z11)</f>
        <v>88.468000000000004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3.1399999999999997</v>
      </c>
      <c r="C13" s="52">
        <v>2.0629999999999997</v>
      </c>
      <c r="D13" s="52">
        <v>5.2960000000000003</v>
      </c>
      <c r="E13" s="52">
        <v>2.552</v>
      </c>
      <c r="F13" s="52">
        <v>3.0289999999999999</v>
      </c>
      <c r="G13" s="52">
        <v>15.901</v>
      </c>
      <c r="H13" s="52">
        <v>11.727</v>
      </c>
      <c r="I13" s="52">
        <v>9.7949999999999999</v>
      </c>
      <c r="J13" s="52">
        <v>4.7069999999999999</v>
      </c>
      <c r="K13" s="52">
        <v>7.0119999999999996</v>
      </c>
      <c r="L13" s="52">
        <v>11.590999999999999</v>
      </c>
      <c r="M13" s="52">
        <v>11.414999999999999</v>
      </c>
      <c r="N13" s="52">
        <v>13.565000000000001</v>
      </c>
      <c r="O13" s="52">
        <v>10.531000000000001</v>
      </c>
      <c r="P13" s="52">
        <v>7.5679999999999996</v>
      </c>
      <c r="Q13" s="52">
        <v>7.8559999999999999</v>
      </c>
      <c r="R13" s="52">
        <v>12.006</v>
      </c>
      <c r="S13" s="52">
        <v>26.476999999999997</v>
      </c>
      <c r="T13" s="52">
        <v>12.908000000000001</v>
      </c>
      <c r="U13" s="52">
        <v>9.0440000000000005</v>
      </c>
      <c r="V13" s="52">
        <v>5.7480000000000002</v>
      </c>
      <c r="W13" s="52">
        <v>5.6210000000000004</v>
      </c>
      <c r="X13" s="52"/>
      <c r="Y13" s="52">
        <v>0.01</v>
      </c>
      <c r="Z13" s="53"/>
      <c r="AA13" s="54">
        <f>SUM(B13:Z13)</f>
        <v>199.56199999999995</v>
      </c>
    </row>
    <row r="14" spans="1:27" ht="30" customHeight="1" thickBot="1" x14ac:dyDescent="0.25">
      <c r="A14" s="55" t="s">
        <v>10</v>
      </c>
      <c r="B14" s="56">
        <f>IF(LEN(B$2)&gt;0,SUM(B10:B13),"")</f>
        <v>3.1399999999999997</v>
      </c>
      <c r="C14" s="57">
        <f t="shared" ref="C14:Z14" si="0">IF(LEN(C$2)&gt;0,SUM(C10:C13),"")</f>
        <v>2.0629999999999997</v>
      </c>
      <c r="D14" s="57">
        <f t="shared" si="0"/>
        <v>5.2960000000000003</v>
      </c>
      <c r="E14" s="57">
        <f t="shared" si="0"/>
        <v>2.552</v>
      </c>
      <c r="F14" s="57">
        <f t="shared" si="0"/>
        <v>3.0289999999999999</v>
      </c>
      <c r="G14" s="57">
        <f t="shared" si="0"/>
        <v>15.901</v>
      </c>
      <c r="H14" s="57">
        <f t="shared" si="0"/>
        <v>11.727</v>
      </c>
      <c r="I14" s="57">
        <f t="shared" si="0"/>
        <v>9.7949999999999999</v>
      </c>
      <c r="J14" s="57">
        <f t="shared" si="0"/>
        <v>4.7069999999999999</v>
      </c>
      <c r="K14" s="57">
        <f t="shared" si="0"/>
        <v>7.0119999999999996</v>
      </c>
      <c r="L14" s="57">
        <f t="shared" si="0"/>
        <v>11.590999999999999</v>
      </c>
      <c r="M14" s="57">
        <f t="shared" si="0"/>
        <v>11.414999999999999</v>
      </c>
      <c r="N14" s="57">
        <f t="shared" si="0"/>
        <v>13.565000000000001</v>
      </c>
      <c r="O14" s="57">
        <f t="shared" si="0"/>
        <v>10.531000000000001</v>
      </c>
      <c r="P14" s="57">
        <f t="shared" si="0"/>
        <v>7.5679999999999996</v>
      </c>
      <c r="Q14" s="57">
        <f t="shared" si="0"/>
        <v>19.352</v>
      </c>
      <c r="R14" s="57">
        <f t="shared" si="0"/>
        <v>15.992000000000001</v>
      </c>
      <c r="S14" s="57">
        <f t="shared" si="0"/>
        <v>26.476999999999997</v>
      </c>
      <c r="T14" s="57">
        <f t="shared" si="0"/>
        <v>21.055</v>
      </c>
      <c r="U14" s="57">
        <f t="shared" si="0"/>
        <v>21.059000000000001</v>
      </c>
      <c r="V14" s="57">
        <f t="shared" si="0"/>
        <v>19.176000000000002</v>
      </c>
      <c r="W14" s="57">
        <f t="shared" si="0"/>
        <v>15.039</v>
      </c>
      <c r="X14" s="57">
        <f t="shared" si="0"/>
        <v>20</v>
      </c>
      <c r="Y14" s="57">
        <f t="shared" si="0"/>
        <v>9.9879999999999995</v>
      </c>
      <c r="Z14" s="58" t="str">
        <f t="shared" si="0"/>
        <v/>
      </c>
      <c r="AA14" s="59">
        <f>SUM(AA9:AA13)</f>
        <v>288.02999999999997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3.7009999999999996</v>
      </c>
      <c r="C19" s="76">
        <v>3.5839999999999996</v>
      </c>
      <c r="D19" s="76">
        <v>2.984</v>
      </c>
      <c r="E19" s="76">
        <v>2.9750000000000001</v>
      </c>
      <c r="F19" s="76">
        <v>1.9729999999999999</v>
      </c>
      <c r="G19" s="76">
        <v>4.0960000000000001</v>
      </c>
      <c r="H19" s="76">
        <v>4.1109999999999998</v>
      </c>
      <c r="I19" s="76">
        <v>4.0090000000000003</v>
      </c>
      <c r="J19" s="76">
        <v>3.5590000000000002</v>
      </c>
      <c r="K19" s="76">
        <v>2.1459999999999999</v>
      </c>
      <c r="L19" s="76">
        <v>1.57</v>
      </c>
      <c r="M19" s="76">
        <v>0.96599999999999997</v>
      </c>
      <c r="N19" s="76">
        <v>0.95099999999999996</v>
      </c>
      <c r="O19" s="76"/>
      <c r="P19" s="76"/>
      <c r="Q19" s="76"/>
      <c r="R19" s="76"/>
      <c r="S19" s="76"/>
      <c r="T19" s="76">
        <v>0.36099999999999999</v>
      </c>
      <c r="U19" s="76">
        <v>0.40799999999999997</v>
      </c>
      <c r="V19" s="76"/>
      <c r="W19" s="76"/>
      <c r="X19" s="76"/>
      <c r="Y19" s="76"/>
      <c r="Z19" s="73"/>
      <c r="AA19" s="74">
        <f>SUM(B19:Z19)</f>
        <v>37.393999999999998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3.7009999999999996</v>
      </c>
      <c r="C22" s="83">
        <f t="shared" ref="C22:Z22" si="1">IF(LEN(C$2)&gt;0,SUM(C17:C21),"")</f>
        <v>3.5839999999999996</v>
      </c>
      <c r="D22" s="83">
        <f t="shared" si="1"/>
        <v>2.984</v>
      </c>
      <c r="E22" s="83">
        <f t="shared" si="1"/>
        <v>2.9750000000000001</v>
      </c>
      <c r="F22" s="83">
        <f t="shared" si="1"/>
        <v>1.9729999999999999</v>
      </c>
      <c r="G22" s="83">
        <f t="shared" si="1"/>
        <v>4.0960000000000001</v>
      </c>
      <c r="H22" s="83">
        <f t="shared" si="1"/>
        <v>4.1109999999999998</v>
      </c>
      <c r="I22" s="83">
        <f t="shared" si="1"/>
        <v>4.0090000000000003</v>
      </c>
      <c r="J22" s="83">
        <f t="shared" si="1"/>
        <v>3.5590000000000002</v>
      </c>
      <c r="K22" s="83">
        <f t="shared" si="1"/>
        <v>2.1459999999999999</v>
      </c>
      <c r="L22" s="83">
        <f t="shared" si="1"/>
        <v>1.57</v>
      </c>
      <c r="M22" s="83">
        <f t="shared" si="1"/>
        <v>0.96599999999999997</v>
      </c>
      <c r="N22" s="83">
        <f t="shared" si="1"/>
        <v>0.95099999999999996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0.36099999999999999</v>
      </c>
      <c r="U22" s="83">
        <f t="shared" si="1"/>
        <v>0.40799999999999997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37.393999999999998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6.8410000000000002</v>
      </c>
      <c r="C26" s="72">
        <v>5.6470000000000002</v>
      </c>
      <c r="D26" s="72">
        <v>8.2799999999999994</v>
      </c>
      <c r="E26" s="72">
        <v>5.5270000000000001</v>
      </c>
      <c r="F26" s="72">
        <v>5.0019999999999998</v>
      </c>
      <c r="G26" s="72">
        <v>19.997</v>
      </c>
      <c r="H26" s="72">
        <v>15.837999999999999</v>
      </c>
      <c r="I26" s="72">
        <v>13.804</v>
      </c>
      <c r="J26" s="72">
        <v>8.266</v>
      </c>
      <c r="K26" s="72">
        <v>9.1579999999999995</v>
      </c>
      <c r="L26" s="72">
        <v>13.161</v>
      </c>
      <c r="M26" s="72">
        <v>12.381</v>
      </c>
      <c r="N26" s="72">
        <v>14.516</v>
      </c>
      <c r="O26" s="72">
        <v>10.531000000000001</v>
      </c>
      <c r="P26" s="72">
        <v>7.5679999999999996</v>
      </c>
      <c r="Q26" s="72">
        <v>19.352</v>
      </c>
      <c r="R26" s="72">
        <v>15.992000000000001</v>
      </c>
      <c r="S26" s="72">
        <v>26.477</v>
      </c>
      <c r="T26" s="72">
        <v>21.416</v>
      </c>
      <c r="U26" s="72">
        <v>21.466999999999999</v>
      </c>
      <c r="V26" s="72">
        <v>19.175999999999998</v>
      </c>
      <c r="W26" s="72">
        <v>15.039</v>
      </c>
      <c r="X26" s="72">
        <v>20</v>
      </c>
      <c r="Y26" s="72">
        <v>9.9879999999999995</v>
      </c>
      <c r="Z26" s="73"/>
      <c r="AA26" s="74">
        <f>SUM(B26:Z26)</f>
        <v>325.42399999999998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6.8410000000000002</v>
      </c>
      <c r="C28" s="57">
        <f t="shared" ref="C28:Z28" si="2">IF(LEN(C$2)&gt;0,SUM(C25:C27),"")</f>
        <v>5.6470000000000002</v>
      </c>
      <c r="D28" s="57">
        <f t="shared" si="2"/>
        <v>8.2799999999999994</v>
      </c>
      <c r="E28" s="57">
        <f t="shared" si="2"/>
        <v>5.5270000000000001</v>
      </c>
      <c r="F28" s="57">
        <f t="shared" si="2"/>
        <v>5.0019999999999998</v>
      </c>
      <c r="G28" s="57">
        <f t="shared" si="2"/>
        <v>19.997</v>
      </c>
      <c r="H28" s="57">
        <f t="shared" si="2"/>
        <v>15.837999999999999</v>
      </c>
      <c r="I28" s="57">
        <f t="shared" si="2"/>
        <v>13.804</v>
      </c>
      <c r="J28" s="57">
        <f t="shared" si="2"/>
        <v>8.266</v>
      </c>
      <c r="K28" s="57">
        <f t="shared" si="2"/>
        <v>9.1579999999999995</v>
      </c>
      <c r="L28" s="57">
        <f t="shared" si="2"/>
        <v>13.161</v>
      </c>
      <c r="M28" s="57">
        <f t="shared" si="2"/>
        <v>12.381</v>
      </c>
      <c r="N28" s="57">
        <f t="shared" si="2"/>
        <v>14.516</v>
      </c>
      <c r="O28" s="57">
        <f t="shared" si="2"/>
        <v>10.531000000000001</v>
      </c>
      <c r="P28" s="57">
        <f t="shared" si="2"/>
        <v>7.5679999999999996</v>
      </c>
      <c r="Q28" s="57">
        <f t="shared" si="2"/>
        <v>19.352</v>
      </c>
      <c r="R28" s="57">
        <f t="shared" si="2"/>
        <v>15.992000000000001</v>
      </c>
      <c r="S28" s="57">
        <f t="shared" si="2"/>
        <v>26.477</v>
      </c>
      <c r="T28" s="57">
        <f t="shared" si="2"/>
        <v>21.416</v>
      </c>
      <c r="U28" s="57">
        <f t="shared" si="2"/>
        <v>21.466999999999999</v>
      </c>
      <c r="V28" s="57">
        <f t="shared" si="2"/>
        <v>19.175999999999998</v>
      </c>
      <c r="W28" s="57">
        <f t="shared" si="2"/>
        <v>15.039</v>
      </c>
      <c r="X28" s="57">
        <f t="shared" si="2"/>
        <v>20</v>
      </c>
      <c r="Y28" s="57">
        <f t="shared" si="2"/>
        <v>9.9879999999999995</v>
      </c>
      <c r="Z28" s="58" t="str">
        <f t="shared" si="2"/>
        <v/>
      </c>
      <c r="AA28" s="59">
        <f>SUM(AA25:AA27)</f>
        <v>325.42399999999998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6.8409999999999993</v>
      </c>
      <c r="C47" s="83">
        <f t="shared" ref="C47:Z47" si="8">IF(LEN(C$2)&gt;0,C14+C22+C36,"")</f>
        <v>5.6469999999999994</v>
      </c>
      <c r="D47" s="83">
        <f t="shared" si="8"/>
        <v>8.2800000000000011</v>
      </c>
      <c r="E47" s="83">
        <f t="shared" si="8"/>
        <v>5.5270000000000001</v>
      </c>
      <c r="F47" s="83">
        <f t="shared" si="8"/>
        <v>5.0019999999999998</v>
      </c>
      <c r="G47" s="83">
        <f t="shared" si="8"/>
        <v>19.997</v>
      </c>
      <c r="H47" s="83">
        <f t="shared" si="8"/>
        <v>15.838000000000001</v>
      </c>
      <c r="I47" s="83">
        <f t="shared" si="8"/>
        <v>13.804</v>
      </c>
      <c r="J47" s="83">
        <f t="shared" si="8"/>
        <v>8.266</v>
      </c>
      <c r="K47" s="83">
        <f t="shared" si="8"/>
        <v>9.1579999999999995</v>
      </c>
      <c r="L47" s="83">
        <f t="shared" si="8"/>
        <v>13.161</v>
      </c>
      <c r="M47" s="83">
        <f t="shared" si="8"/>
        <v>12.380999999999998</v>
      </c>
      <c r="N47" s="83">
        <f t="shared" si="8"/>
        <v>14.516000000000002</v>
      </c>
      <c r="O47" s="83">
        <f t="shared" si="8"/>
        <v>10.531000000000001</v>
      </c>
      <c r="P47" s="83">
        <f t="shared" si="8"/>
        <v>7.5679999999999996</v>
      </c>
      <c r="Q47" s="83">
        <f t="shared" si="8"/>
        <v>19.352</v>
      </c>
      <c r="R47" s="83">
        <f t="shared" si="8"/>
        <v>15.992000000000001</v>
      </c>
      <c r="S47" s="83">
        <f t="shared" si="8"/>
        <v>26.476999999999997</v>
      </c>
      <c r="T47" s="83">
        <f t="shared" si="8"/>
        <v>21.416</v>
      </c>
      <c r="U47" s="83">
        <f t="shared" si="8"/>
        <v>21.467000000000002</v>
      </c>
      <c r="V47" s="83">
        <f t="shared" si="8"/>
        <v>19.176000000000002</v>
      </c>
      <c r="W47" s="83">
        <f t="shared" si="8"/>
        <v>15.039</v>
      </c>
      <c r="X47" s="83">
        <f t="shared" si="8"/>
        <v>20</v>
      </c>
      <c r="Y47" s="83">
        <f t="shared" si="8"/>
        <v>9.9879999999999995</v>
      </c>
      <c r="Z47" s="84" t="str">
        <f t="shared" si="8"/>
        <v/>
      </c>
      <c r="AA47" s="100">
        <f>SUM(B47:Z47)</f>
        <v>325.42399999999998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44270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6.8410000000000002</v>
      </c>
      <c r="C4" s="18">
        <v>5.6469999999999994</v>
      </c>
      <c r="D4" s="18">
        <v>8.2810000000000006</v>
      </c>
      <c r="E4" s="18">
        <v>5.5280000000000005</v>
      </c>
      <c r="F4" s="18">
        <v>5.0019999999999998</v>
      </c>
      <c r="G4" s="18">
        <v>19.997</v>
      </c>
      <c r="H4" s="18">
        <v>15.838000000000001</v>
      </c>
      <c r="I4" s="18">
        <v>13.804</v>
      </c>
      <c r="J4" s="18">
        <v>8.2660000000000018</v>
      </c>
      <c r="K4" s="18">
        <v>9.1579999999999995</v>
      </c>
      <c r="L4" s="18">
        <v>13.160999999999998</v>
      </c>
      <c r="M4" s="18">
        <v>12.381</v>
      </c>
      <c r="N4" s="18">
        <v>14.516</v>
      </c>
      <c r="O4" s="18">
        <v>10.530999999999999</v>
      </c>
      <c r="P4" s="18">
        <v>7.5680000000000014</v>
      </c>
      <c r="Q4" s="18">
        <v>19.352</v>
      </c>
      <c r="R4" s="18">
        <v>15.991999999999999</v>
      </c>
      <c r="S4" s="18">
        <v>26.476999999999997</v>
      </c>
      <c r="T4" s="18">
        <v>21.416</v>
      </c>
      <c r="U4" s="18">
        <v>21.466999999999995</v>
      </c>
      <c r="V4" s="18">
        <v>19.176000000000002</v>
      </c>
      <c r="W4" s="18">
        <v>15.039</v>
      </c>
      <c r="X4" s="18">
        <v>20.000000000000004</v>
      </c>
      <c r="Y4" s="18">
        <v>9.9879999999999995</v>
      </c>
      <c r="Z4" s="19"/>
      <c r="AA4" s="20">
        <f>SUM(B4:Z4)</f>
        <v>325.42599999999999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49.73</v>
      </c>
      <c r="C7" s="28">
        <v>44.04</v>
      </c>
      <c r="D7" s="28">
        <v>40.28</v>
      </c>
      <c r="E7" s="28">
        <v>38.03</v>
      </c>
      <c r="F7" s="28">
        <v>33.409999999999997</v>
      </c>
      <c r="G7" s="28">
        <v>44.9</v>
      </c>
      <c r="H7" s="28">
        <v>55.5</v>
      </c>
      <c r="I7" s="28">
        <v>62.52</v>
      </c>
      <c r="J7" s="28">
        <v>57.19</v>
      </c>
      <c r="K7" s="28">
        <v>52.1</v>
      </c>
      <c r="L7" s="28">
        <v>21.01</v>
      </c>
      <c r="M7" s="28">
        <v>21.13</v>
      </c>
      <c r="N7" s="28">
        <v>6</v>
      </c>
      <c r="O7" s="28">
        <v>3.01</v>
      </c>
      <c r="P7" s="28">
        <v>17.98</v>
      </c>
      <c r="Q7" s="28">
        <v>52.53</v>
      </c>
      <c r="R7" s="28">
        <v>52.52</v>
      </c>
      <c r="S7" s="28">
        <v>58.39</v>
      </c>
      <c r="T7" s="28">
        <v>66.010000000000005</v>
      </c>
      <c r="U7" s="28">
        <v>72</v>
      </c>
      <c r="V7" s="28">
        <v>65.39</v>
      </c>
      <c r="W7" s="28">
        <v>62.46</v>
      </c>
      <c r="X7" s="28">
        <v>58.3</v>
      </c>
      <c r="Y7" s="28">
        <v>52.51</v>
      </c>
      <c r="Z7" s="29"/>
      <c r="AA7" s="30">
        <v>45.289166666666667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5.7409999999999997</v>
      </c>
      <c r="C13" s="52">
        <v>4.5469999999999997</v>
      </c>
      <c r="D13" s="52">
        <v>6.3810000000000002</v>
      </c>
      <c r="E13" s="52">
        <v>3.6280000000000001</v>
      </c>
      <c r="F13" s="52">
        <v>3.1020000000000003</v>
      </c>
      <c r="G13" s="52">
        <v>18.096999999999998</v>
      </c>
      <c r="H13" s="52">
        <v>12.433000000000002</v>
      </c>
      <c r="I13" s="52">
        <v>9.8859999999999992</v>
      </c>
      <c r="J13" s="52">
        <v>4.3460000000000001</v>
      </c>
      <c r="K13" s="52">
        <v>4.8610000000000007</v>
      </c>
      <c r="L13" s="52">
        <v>8.5069999999999997</v>
      </c>
      <c r="M13" s="52">
        <v>7.42</v>
      </c>
      <c r="N13" s="52">
        <v>11.381</v>
      </c>
      <c r="O13" s="52">
        <v>3.8930000000000002</v>
      </c>
      <c r="P13" s="52">
        <v>3.61</v>
      </c>
      <c r="Q13" s="52">
        <v>15.915000000000001</v>
      </c>
      <c r="R13" s="52">
        <v>12.855</v>
      </c>
      <c r="S13" s="52">
        <v>23.665000000000003</v>
      </c>
      <c r="T13" s="52">
        <v>21.407</v>
      </c>
      <c r="U13" s="52">
        <v>19.712999999999997</v>
      </c>
      <c r="V13" s="52">
        <v>14.087999999999999</v>
      </c>
      <c r="W13" s="52">
        <v>12.341000000000001</v>
      </c>
      <c r="X13" s="52">
        <v>17.59</v>
      </c>
      <c r="Y13" s="52">
        <v>8.7639999999999993</v>
      </c>
      <c r="Z13" s="53"/>
      <c r="AA13" s="54">
        <f>SUM(B13:Z13)</f>
        <v>254.17100000000002</v>
      </c>
    </row>
    <row r="14" spans="1:27" ht="30" customHeight="1" thickBot="1" x14ac:dyDescent="0.25">
      <c r="A14" s="55" t="s">
        <v>10</v>
      </c>
      <c r="B14" s="56">
        <f>IF(LEN(B$2)&gt;0,SUM(B10:B13),"")</f>
        <v>5.7409999999999997</v>
      </c>
      <c r="C14" s="57">
        <f t="shared" ref="C14:Z14" si="0">IF(LEN(C$2)&gt;0,SUM(C10:C13),"")</f>
        <v>4.5469999999999997</v>
      </c>
      <c r="D14" s="57">
        <f t="shared" si="0"/>
        <v>6.3810000000000002</v>
      </c>
      <c r="E14" s="57">
        <f t="shared" si="0"/>
        <v>3.6280000000000001</v>
      </c>
      <c r="F14" s="57">
        <f t="shared" si="0"/>
        <v>3.1020000000000003</v>
      </c>
      <c r="G14" s="57">
        <f t="shared" si="0"/>
        <v>18.096999999999998</v>
      </c>
      <c r="H14" s="57">
        <f t="shared" si="0"/>
        <v>12.433000000000002</v>
      </c>
      <c r="I14" s="57">
        <f t="shared" si="0"/>
        <v>9.8859999999999992</v>
      </c>
      <c r="J14" s="57">
        <f t="shared" si="0"/>
        <v>4.3460000000000001</v>
      </c>
      <c r="K14" s="57">
        <f t="shared" si="0"/>
        <v>4.8610000000000007</v>
      </c>
      <c r="L14" s="57">
        <f t="shared" si="0"/>
        <v>8.5069999999999997</v>
      </c>
      <c r="M14" s="57">
        <f t="shared" si="0"/>
        <v>7.42</v>
      </c>
      <c r="N14" s="57">
        <f t="shared" si="0"/>
        <v>11.381</v>
      </c>
      <c r="O14" s="57">
        <f t="shared" si="0"/>
        <v>3.8930000000000002</v>
      </c>
      <c r="P14" s="57">
        <f t="shared" si="0"/>
        <v>3.61</v>
      </c>
      <c r="Q14" s="57">
        <f t="shared" si="0"/>
        <v>15.915000000000001</v>
      </c>
      <c r="R14" s="57">
        <f t="shared" si="0"/>
        <v>12.855</v>
      </c>
      <c r="S14" s="57">
        <f t="shared" si="0"/>
        <v>23.665000000000003</v>
      </c>
      <c r="T14" s="57">
        <f t="shared" si="0"/>
        <v>21.407</v>
      </c>
      <c r="U14" s="57">
        <f t="shared" si="0"/>
        <v>19.712999999999997</v>
      </c>
      <c r="V14" s="57">
        <f t="shared" si="0"/>
        <v>14.087999999999999</v>
      </c>
      <c r="W14" s="57">
        <f t="shared" si="0"/>
        <v>12.341000000000001</v>
      </c>
      <c r="X14" s="57">
        <f t="shared" si="0"/>
        <v>17.59</v>
      </c>
      <c r="Y14" s="57">
        <f t="shared" si="0"/>
        <v>8.7639999999999993</v>
      </c>
      <c r="Z14" s="58" t="str">
        <f t="shared" si="0"/>
        <v/>
      </c>
      <c r="AA14" s="59">
        <f>SUM(AA9:AA13)</f>
        <v>254.17100000000002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1.1000000000000001</v>
      </c>
      <c r="C17" s="67">
        <v>1.1000000000000001</v>
      </c>
      <c r="D17" s="67">
        <v>1.9</v>
      </c>
      <c r="E17" s="67">
        <v>1.9</v>
      </c>
      <c r="F17" s="67">
        <v>1.9</v>
      </c>
      <c r="G17" s="67">
        <v>1.9</v>
      </c>
      <c r="H17" s="67">
        <v>1.9</v>
      </c>
      <c r="I17" s="67">
        <v>1.9</v>
      </c>
      <c r="J17" s="67">
        <v>1.9</v>
      </c>
      <c r="K17" s="67">
        <v>1.9</v>
      </c>
      <c r="L17" s="67">
        <v>1.9</v>
      </c>
      <c r="M17" s="67">
        <v>1.9</v>
      </c>
      <c r="N17" s="67">
        <v>1.9</v>
      </c>
      <c r="O17" s="67">
        <v>1.9</v>
      </c>
      <c r="P17" s="67">
        <v>1.9</v>
      </c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26.899999999999995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>
        <v>1.5049999999999999</v>
      </c>
      <c r="I19" s="76">
        <v>2.0179999999999998</v>
      </c>
      <c r="J19" s="76">
        <v>2.02</v>
      </c>
      <c r="K19" s="76">
        <v>2.3970000000000002</v>
      </c>
      <c r="L19" s="76">
        <v>2.754</v>
      </c>
      <c r="M19" s="76">
        <v>3.0609999999999999</v>
      </c>
      <c r="N19" s="76">
        <v>1.2349999999999999</v>
      </c>
      <c r="O19" s="76">
        <v>4.7379999999999995</v>
      </c>
      <c r="P19" s="76">
        <v>2.0579999999999998</v>
      </c>
      <c r="Q19" s="76">
        <v>3.4370000000000003</v>
      </c>
      <c r="R19" s="76">
        <v>3.137</v>
      </c>
      <c r="S19" s="76">
        <v>2.8120000000000003</v>
      </c>
      <c r="T19" s="76">
        <v>9.0000000000000011E-3</v>
      </c>
      <c r="U19" s="76">
        <v>1.754</v>
      </c>
      <c r="V19" s="76">
        <v>5.0879999999999992</v>
      </c>
      <c r="W19" s="76">
        <v>2.698</v>
      </c>
      <c r="X19" s="76">
        <v>2.41</v>
      </c>
      <c r="Y19" s="76">
        <v>1.2240000000000002</v>
      </c>
      <c r="Z19" s="73"/>
      <c r="AA19" s="74">
        <f>SUM(B19:Z19)</f>
        <v>44.355000000000004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1.1000000000000001</v>
      </c>
      <c r="C22" s="83">
        <f t="shared" si="1"/>
        <v>1.1000000000000001</v>
      </c>
      <c r="D22" s="83">
        <f t="shared" si="1"/>
        <v>1.9</v>
      </c>
      <c r="E22" s="83">
        <f t="shared" si="1"/>
        <v>1.9</v>
      </c>
      <c r="F22" s="83">
        <f t="shared" si="1"/>
        <v>1.9</v>
      </c>
      <c r="G22" s="83">
        <f t="shared" si="1"/>
        <v>1.9</v>
      </c>
      <c r="H22" s="83">
        <f t="shared" si="1"/>
        <v>3.4049999999999998</v>
      </c>
      <c r="I22" s="83">
        <f t="shared" si="1"/>
        <v>3.9179999999999997</v>
      </c>
      <c r="J22" s="83">
        <f t="shared" si="1"/>
        <v>3.92</v>
      </c>
      <c r="K22" s="83">
        <f t="shared" si="1"/>
        <v>4.2970000000000006</v>
      </c>
      <c r="L22" s="83">
        <f t="shared" si="1"/>
        <v>4.6539999999999999</v>
      </c>
      <c r="M22" s="83">
        <f t="shared" si="1"/>
        <v>4.9610000000000003</v>
      </c>
      <c r="N22" s="83">
        <f t="shared" si="1"/>
        <v>3.1349999999999998</v>
      </c>
      <c r="O22" s="83">
        <f t="shared" si="1"/>
        <v>6.6379999999999999</v>
      </c>
      <c r="P22" s="83">
        <f t="shared" si="1"/>
        <v>3.9579999999999997</v>
      </c>
      <c r="Q22" s="83">
        <f t="shared" si="1"/>
        <v>3.4370000000000003</v>
      </c>
      <c r="R22" s="83">
        <f t="shared" si="1"/>
        <v>3.137</v>
      </c>
      <c r="S22" s="83">
        <f t="shared" si="1"/>
        <v>2.8120000000000003</v>
      </c>
      <c r="T22" s="83">
        <f t="shared" si="1"/>
        <v>9.0000000000000011E-3</v>
      </c>
      <c r="U22" s="83">
        <f t="shared" si="1"/>
        <v>1.754</v>
      </c>
      <c r="V22" s="83">
        <f t="shared" si="1"/>
        <v>5.0879999999999992</v>
      </c>
      <c r="W22" s="83">
        <f t="shared" si="1"/>
        <v>2.698</v>
      </c>
      <c r="X22" s="83">
        <f t="shared" si="1"/>
        <v>2.41</v>
      </c>
      <c r="Y22" s="83">
        <f t="shared" si="1"/>
        <v>1.2240000000000002</v>
      </c>
      <c r="Z22" s="84">
        <f t="shared" si="1"/>
        <v>0</v>
      </c>
      <c r="AA22" s="85">
        <f t="shared" si="1"/>
        <v>71.254999999999995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6.8410000000000002</v>
      </c>
      <c r="C26" s="72">
        <v>5.6470000000000002</v>
      </c>
      <c r="D26" s="72">
        <v>8.2810000000000006</v>
      </c>
      <c r="E26" s="72">
        <v>5.5279999999999996</v>
      </c>
      <c r="F26" s="72">
        <v>5.0019999999999998</v>
      </c>
      <c r="G26" s="72">
        <v>19.997</v>
      </c>
      <c r="H26" s="72">
        <v>15.837999999999999</v>
      </c>
      <c r="I26" s="72">
        <v>13.804</v>
      </c>
      <c r="J26" s="72">
        <v>8.266</v>
      </c>
      <c r="K26" s="72">
        <v>9.1579999999999995</v>
      </c>
      <c r="L26" s="72">
        <v>13.161</v>
      </c>
      <c r="M26" s="72">
        <v>12.381</v>
      </c>
      <c r="N26" s="72">
        <v>14.516</v>
      </c>
      <c r="O26" s="72">
        <v>10.531000000000001</v>
      </c>
      <c r="P26" s="72">
        <v>7.5679999999999996</v>
      </c>
      <c r="Q26" s="72">
        <v>19.352</v>
      </c>
      <c r="R26" s="72">
        <v>15.992000000000001</v>
      </c>
      <c r="S26" s="72">
        <v>26.477</v>
      </c>
      <c r="T26" s="72">
        <v>21.416</v>
      </c>
      <c r="U26" s="72">
        <v>21.466999999999999</v>
      </c>
      <c r="V26" s="72">
        <v>19.175999999999998</v>
      </c>
      <c r="W26" s="72">
        <v>15.039</v>
      </c>
      <c r="X26" s="72">
        <v>20</v>
      </c>
      <c r="Y26" s="72">
        <v>9.9879999999999995</v>
      </c>
      <c r="Z26" s="73"/>
      <c r="AA26" s="74">
        <f>SUM(B26:Z26)</f>
        <v>325.42599999999999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6.8410000000000002</v>
      </c>
      <c r="C28" s="57">
        <f t="shared" si="2"/>
        <v>5.6470000000000002</v>
      </c>
      <c r="D28" s="57">
        <f t="shared" si="2"/>
        <v>8.2810000000000006</v>
      </c>
      <c r="E28" s="57">
        <f t="shared" si="2"/>
        <v>5.5279999999999996</v>
      </c>
      <c r="F28" s="57">
        <f t="shared" si="2"/>
        <v>5.0019999999999998</v>
      </c>
      <c r="G28" s="57">
        <f t="shared" si="2"/>
        <v>19.997</v>
      </c>
      <c r="H28" s="57">
        <f t="shared" si="2"/>
        <v>15.837999999999999</v>
      </c>
      <c r="I28" s="57">
        <f t="shared" si="2"/>
        <v>13.804</v>
      </c>
      <c r="J28" s="57">
        <f t="shared" si="2"/>
        <v>8.266</v>
      </c>
      <c r="K28" s="57">
        <f t="shared" si="2"/>
        <v>9.1579999999999995</v>
      </c>
      <c r="L28" s="57">
        <f t="shared" si="2"/>
        <v>13.161</v>
      </c>
      <c r="M28" s="57">
        <f t="shared" si="2"/>
        <v>12.381</v>
      </c>
      <c r="N28" s="57">
        <f t="shared" si="2"/>
        <v>14.516</v>
      </c>
      <c r="O28" s="57">
        <f t="shared" si="2"/>
        <v>10.531000000000001</v>
      </c>
      <c r="P28" s="57">
        <f t="shared" si="2"/>
        <v>7.5679999999999996</v>
      </c>
      <c r="Q28" s="57">
        <f t="shared" si="2"/>
        <v>19.352</v>
      </c>
      <c r="R28" s="57">
        <f t="shared" si="2"/>
        <v>15.992000000000001</v>
      </c>
      <c r="S28" s="57">
        <f t="shared" si="2"/>
        <v>26.477</v>
      </c>
      <c r="T28" s="57">
        <f t="shared" si="2"/>
        <v>21.416</v>
      </c>
      <c r="U28" s="57">
        <f t="shared" si="2"/>
        <v>21.466999999999999</v>
      </c>
      <c r="V28" s="57">
        <f t="shared" si="2"/>
        <v>19.175999999999998</v>
      </c>
      <c r="W28" s="57">
        <f t="shared" si="2"/>
        <v>15.039</v>
      </c>
      <c r="X28" s="57">
        <f t="shared" si="2"/>
        <v>20</v>
      </c>
      <c r="Y28" s="57">
        <f t="shared" si="2"/>
        <v>9.9879999999999995</v>
      </c>
      <c r="Z28" s="58">
        <f t="shared" si="2"/>
        <v>0</v>
      </c>
      <c r="AA28" s="59">
        <f t="shared" si="2"/>
        <v>325.42599999999999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6.8409999999999993</v>
      </c>
      <c r="C47" s="83">
        <f t="shared" ref="C47:Z47" si="8">SUM(C10:C13)+C22+C36</f>
        <v>5.6470000000000002</v>
      </c>
      <c r="D47" s="83">
        <f t="shared" si="8"/>
        <v>8.2810000000000006</v>
      </c>
      <c r="E47" s="83">
        <f t="shared" si="8"/>
        <v>5.5280000000000005</v>
      </c>
      <c r="F47" s="83">
        <f t="shared" si="8"/>
        <v>5.0020000000000007</v>
      </c>
      <c r="G47" s="83">
        <f t="shared" si="8"/>
        <v>19.996999999999996</v>
      </c>
      <c r="H47" s="83">
        <f t="shared" si="8"/>
        <v>15.838000000000001</v>
      </c>
      <c r="I47" s="83">
        <f t="shared" si="8"/>
        <v>13.803999999999998</v>
      </c>
      <c r="J47" s="83">
        <f t="shared" si="8"/>
        <v>8.266</v>
      </c>
      <c r="K47" s="83">
        <f t="shared" si="8"/>
        <v>9.1580000000000013</v>
      </c>
      <c r="L47" s="83">
        <f t="shared" si="8"/>
        <v>13.161</v>
      </c>
      <c r="M47" s="83">
        <f t="shared" si="8"/>
        <v>12.381</v>
      </c>
      <c r="N47" s="83">
        <f t="shared" si="8"/>
        <v>14.516</v>
      </c>
      <c r="O47" s="83">
        <f t="shared" si="8"/>
        <v>10.531000000000001</v>
      </c>
      <c r="P47" s="83">
        <f t="shared" si="8"/>
        <v>7.5679999999999996</v>
      </c>
      <c r="Q47" s="83">
        <f t="shared" si="8"/>
        <v>19.352</v>
      </c>
      <c r="R47" s="83">
        <f t="shared" si="8"/>
        <v>15.992000000000001</v>
      </c>
      <c r="S47" s="83">
        <f t="shared" si="8"/>
        <v>26.477000000000004</v>
      </c>
      <c r="T47" s="83">
        <f t="shared" si="8"/>
        <v>21.416</v>
      </c>
      <c r="U47" s="83">
        <f t="shared" si="8"/>
        <v>21.466999999999999</v>
      </c>
      <c r="V47" s="83">
        <f t="shared" si="8"/>
        <v>19.175999999999998</v>
      </c>
      <c r="W47" s="83">
        <f t="shared" si="8"/>
        <v>15.039000000000001</v>
      </c>
      <c r="X47" s="83">
        <f t="shared" si="8"/>
        <v>20</v>
      </c>
      <c r="Y47" s="83">
        <f t="shared" si="8"/>
        <v>9.9879999999999995</v>
      </c>
      <c r="Z47" s="84">
        <f t="shared" si="8"/>
        <v>0</v>
      </c>
      <c r="AA47" s="100">
        <f>SUM(B47:Z47)</f>
        <v>325.42599999999999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2021-03-14T21:22:28Z</dcterms:created>
  <dcterms:modified xsi:type="dcterms:W3CDTF">2021-03-14T21:22:29Z</dcterms:modified>
</cp:coreProperties>
</file>