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[1]SPOT_Orders_OverView_01!$A$23:$A$34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  <c r="AA47" i="5" l="1"/>
</calcChain>
</file>

<file path=xl/sharedStrings.xml><?xml version="1.0" encoding="utf-8"?>
<sst xmlns="http://schemas.openxmlformats.org/spreadsheetml/2006/main" count="110" uniqueCount="50">
  <si>
    <t>Publication on: 12/03/2021 23:18:20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</si>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</sst>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24.544</c:v>
                </c:pt>
                <c:pt idx="1">
                  <c:v>22.873999999999999</c:v>
                </c:pt>
                <c:pt idx="2">
                  <c:v>20</c:v>
                </c:pt>
                <c:pt idx="3">
                  <c:v>20</c:v>
                </c:pt>
                <c:pt idx="4">
                  <c:v>21.917999999999999</c:v>
                </c:pt>
                <c:pt idx="5">
                  <c:v>16.868000000000002</c:v>
                </c:pt>
                <c:pt idx="6">
                  <c:v>27.515000000000001</c:v>
                </c:pt>
                <c:pt idx="7">
                  <c:v>35.585999999999991</c:v>
                </c:pt>
                <c:pt idx="8">
                  <c:v>51.697000000000003</c:v>
                </c:pt>
                <c:pt idx="9">
                  <c:v>60.433999999999997</c:v>
                </c:pt>
                <c:pt idx="10">
                  <c:v>49.506</c:v>
                </c:pt>
                <c:pt idx="11">
                  <c:v>18.696000000000002</c:v>
                </c:pt>
                <c:pt idx="12">
                  <c:v>20.701000000000001</c:v>
                </c:pt>
                <c:pt idx="13">
                  <c:v>25.173000000000002</c:v>
                </c:pt>
                <c:pt idx="14">
                  <c:v>18.073</c:v>
                </c:pt>
                <c:pt idx="15">
                  <c:v>14.899999999999999</c:v>
                </c:pt>
                <c:pt idx="16">
                  <c:v>6.7080000000000002</c:v>
                </c:pt>
                <c:pt idx="17">
                  <c:v>4.63</c:v>
                </c:pt>
                <c:pt idx="18">
                  <c:v>3.8099999999999996</c:v>
                </c:pt>
                <c:pt idx="19">
                  <c:v>5.09</c:v>
                </c:pt>
                <c:pt idx="20">
                  <c:v>6.0579999999999998</c:v>
                </c:pt>
                <c:pt idx="21">
                  <c:v>5.0540000000000003</c:v>
                </c:pt>
                <c:pt idx="22">
                  <c:v>2.847</c:v>
                </c:pt>
                <c:pt idx="23">
                  <c:v>3.38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99218896"/>
        <c:axId val="39921928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30.610999999999997</c:v>
                </c:pt>
                <c:pt idx="1">
                  <c:v>31.158999999999999</c:v>
                </c:pt>
                <c:pt idx="2">
                  <c:v>28.807000000000002</c:v>
                </c:pt>
                <c:pt idx="3">
                  <c:v>27.314999999999998</c:v>
                </c:pt>
                <c:pt idx="4">
                  <c:v>30.568999999999999</c:v>
                </c:pt>
                <c:pt idx="5">
                  <c:v>33.535000000000004</c:v>
                </c:pt>
                <c:pt idx="6">
                  <c:v>45.206000000000003</c:v>
                </c:pt>
                <c:pt idx="7">
                  <c:v>56.326000000000001</c:v>
                </c:pt>
                <c:pt idx="8">
                  <c:v>68.125000000000014</c:v>
                </c:pt>
                <c:pt idx="9">
                  <c:v>75.197000000000017</c:v>
                </c:pt>
                <c:pt idx="10">
                  <c:v>64.325000000000003</c:v>
                </c:pt>
                <c:pt idx="11">
                  <c:v>30.203999999999997</c:v>
                </c:pt>
                <c:pt idx="12">
                  <c:v>28.532999999999998</c:v>
                </c:pt>
                <c:pt idx="13">
                  <c:v>29.619999999999997</c:v>
                </c:pt>
                <c:pt idx="14">
                  <c:v>22.548000000000002</c:v>
                </c:pt>
                <c:pt idx="15">
                  <c:v>19.255000000000003</c:v>
                </c:pt>
                <c:pt idx="16">
                  <c:v>15.435</c:v>
                </c:pt>
                <c:pt idx="17">
                  <c:v>10.124000000000001</c:v>
                </c:pt>
                <c:pt idx="18">
                  <c:v>5.7930000000000001</c:v>
                </c:pt>
                <c:pt idx="19">
                  <c:v>6.28</c:v>
                </c:pt>
                <c:pt idx="20">
                  <c:v>6.0579999999999998</c:v>
                </c:pt>
                <c:pt idx="21">
                  <c:v>5.0539999999999994</c:v>
                </c:pt>
                <c:pt idx="22">
                  <c:v>3.569</c:v>
                </c:pt>
                <c:pt idx="23">
                  <c:v>4.1020000000000003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9218896"/>
        <c:axId val="39921928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55.11</c:v>
                </c:pt>
                <c:pt idx="1">
                  <c:v>55</c:v>
                </c:pt>
                <c:pt idx="2">
                  <c:v>51.28</c:v>
                </c:pt>
                <c:pt idx="3">
                  <c:v>51.28</c:v>
                </c:pt>
                <c:pt idx="4">
                  <c:v>51.76</c:v>
                </c:pt>
                <c:pt idx="5">
                  <c:v>52.8</c:v>
                </c:pt>
                <c:pt idx="6">
                  <c:v>58.09</c:v>
                </c:pt>
                <c:pt idx="7">
                  <c:v>60</c:v>
                </c:pt>
                <c:pt idx="8">
                  <c:v>60</c:v>
                </c:pt>
                <c:pt idx="9">
                  <c:v>52.45</c:v>
                </c:pt>
                <c:pt idx="10">
                  <c:v>51.04</c:v>
                </c:pt>
                <c:pt idx="11">
                  <c:v>51.04</c:v>
                </c:pt>
                <c:pt idx="12">
                  <c:v>50.94</c:v>
                </c:pt>
                <c:pt idx="13">
                  <c:v>44.9</c:v>
                </c:pt>
                <c:pt idx="14">
                  <c:v>50.76</c:v>
                </c:pt>
                <c:pt idx="15">
                  <c:v>51.28</c:v>
                </c:pt>
                <c:pt idx="16">
                  <c:v>57</c:v>
                </c:pt>
                <c:pt idx="17">
                  <c:v>59.6</c:v>
                </c:pt>
                <c:pt idx="18">
                  <c:v>66.98</c:v>
                </c:pt>
                <c:pt idx="19">
                  <c:v>69.87</c:v>
                </c:pt>
                <c:pt idx="20">
                  <c:v>60.48</c:v>
                </c:pt>
                <c:pt idx="21">
                  <c:v>55.11</c:v>
                </c:pt>
                <c:pt idx="22">
                  <c:v>47.46</c:v>
                </c:pt>
                <c:pt idx="23">
                  <c:v>40.03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9220072"/>
        <c:axId val="399219680"/>
      </c:lineChart>
      <c:catAx>
        <c:axId val="3992188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9219288"/>
        <c:crosses val="autoZero"/>
        <c:auto val="1"/>
        <c:lblAlgn val="ctr"/>
        <c:lblOffset val="100"/>
        <c:noMultiLvlLbl val="0"/>
      </c:catAx>
      <c:valAx>
        <c:axId val="399219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9218896"/>
        <c:crosses val="autoZero"/>
        <c:crossBetween val="between"/>
      </c:valAx>
      <c:valAx>
        <c:axId val="3992196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9220072"/>
        <c:crosses val="max"/>
        <c:crossBetween val="between"/>
      </c:valAx>
      <c:catAx>
        <c:axId val="3992200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92196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44268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44268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486.06199999999995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191.68800000000002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6.8</v>
          </cell>
        </row>
        <row r="39">
          <cell r="C39">
            <v>0</v>
          </cell>
        </row>
        <row r="40">
          <cell r="C40">
            <v>62.863000000000007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608.0870000000001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55.11</v>
          </cell>
          <cell r="C7">
            <v>55</v>
          </cell>
          <cell r="D7">
            <v>51.28</v>
          </cell>
          <cell r="E7">
            <v>51.28</v>
          </cell>
          <cell r="F7">
            <v>51.76</v>
          </cell>
          <cell r="G7">
            <v>52.8</v>
          </cell>
          <cell r="H7">
            <v>58.09</v>
          </cell>
          <cell r="I7">
            <v>60</v>
          </cell>
          <cell r="J7">
            <v>60</v>
          </cell>
          <cell r="K7">
            <v>52.45</v>
          </cell>
          <cell r="L7">
            <v>51.04</v>
          </cell>
          <cell r="M7">
            <v>51.04</v>
          </cell>
          <cell r="N7">
            <v>50.94</v>
          </cell>
          <cell r="O7">
            <v>44.9</v>
          </cell>
          <cell r="P7">
            <v>50.76</v>
          </cell>
          <cell r="Q7">
            <v>51.28</v>
          </cell>
          <cell r="R7">
            <v>57</v>
          </cell>
          <cell r="S7">
            <v>59.6</v>
          </cell>
          <cell r="T7">
            <v>66.98</v>
          </cell>
          <cell r="U7">
            <v>69.87</v>
          </cell>
          <cell r="V7">
            <v>60.48</v>
          </cell>
          <cell r="W7">
            <v>55.11</v>
          </cell>
          <cell r="X7">
            <v>47.46</v>
          </cell>
          <cell r="Y7">
            <v>40.03</v>
          </cell>
        </row>
        <row r="59">
          <cell r="B59">
            <v>24.544</v>
          </cell>
          <cell r="C59">
            <v>22.873999999999999</v>
          </cell>
          <cell r="D59">
            <v>20</v>
          </cell>
          <cell r="E59">
            <v>20</v>
          </cell>
          <cell r="F59">
            <v>21.917999999999999</v>
          </cell>
          <cell r="G59">
            <v>16.868000000000002</v>
          </cell>
          <cell r="H59">
            <v>27.515000000000001</v>
          </cell>
          <cell r="I59">
            <v>35.585999999999991</v>
          </cell>
          <cell r="J59">
            <v>51.697000000000003</v>
          </cell>
          <cell r="K59">
            <v>60.433999999999997</v>
          </cell>
          <cell r="L59">
            <v>49.506</v>
          </cell>
          <cell r="M59">
            <v>18.696000000000002</v>
          </cell>
          <cell r="N59">
            <v>20.701000000000001</v>
          </cell>
          <cell r="O59">
            <v>25.173000000000002</v>
          </cell>
          <cell r="P59">
            <v>18.073</v>
          </cell>
          <cell r="Q59">
            <v>14.899999999999999</v>
          </cell>
          <cell r="R59">
            <v>6.7080000000000002</v>
          </cell>
          <cell r="S59">
            <v>4.63</v>
          </cell>
          <cell r="T59">
            <v>3.8099999999999996</v>
          </cell>
          <cell r="U59">
            <v>5.09</v>
          </cell>
          <cell r="V59">
            <v>6.0579999999999998</v>
          </cell>
          <cell r="W59">
            <v>5.0540000000000003</v>
          </cell>
          <cell r="X59">
            <v>2.847</v>
          </cell>
          <cell r="Y59">
            <v>3.38</v>
          </cell>
        </row>
        <row r="66">
          <cell r="B66">
            <v>6.0669999999999993</v>
          </cell>
          <cell r="C66">
            <v>8.2850000000000001</v>
          </cell>
          <cell r="D66">
            <v>8.8069999999999986</v>
          </cell>
          <cell r="E66">
            <v>7.3149999999999995</v>
          </cell>
          <cell r="F66">
            <v>8.6509999999999998</v>
          </cell>
          <cell r="G66">
            <v>16.667000000000002</v>
          </cell>
          <cell r="H66">
            <v>17.690999999999999</v>
          </cell>
          <cell r="I66">
            <v>20.740000000000002</v>
          </cell>
          <cell r="J66">
            <v>16.428000000000001</v>
          </cell>
          <cell r="K66">
            <v>14.763000000000002</v>
          </cell>
          <cell r="L66">
            <v>14.819000000000001</v>
          </cell>
          <cell r="M66">
            <v>11.507999999999999</v>
          </cell>
          <cell r="N66">
            <v>7.8320000000000007</v>
          </cell>
          <cell r="O66">
            <v>4.4469999999999992</v>
          </cell>
          <cell r="P66">
            <v>4.4749999999999996</v>
          </cell>
          <cell r="Q66">
            <v>4.3550000000000004</v>
          </cell>
          <cell r="R66">
            <v>8.7270000000000003</v>
          </cell>
          <cell r="S66">
            <v>5.4939999999999998</v>
          </cell>
          <cell r="T66">
            <v>1.9830000000000001</v>
          </cell>
          <cell r="U66">
            <v>1.19</v>
          </cell>
          <cell r="X66">
            <v>0.72199999999999998</v>
          </cell>
          <cell r="Y66">
            <v>0.72199999999999998</v>
          </cell>
        </row>
      </sheetData>
      <sheetData sheetId="17">
        <row r="59">
          <cell r="B59">
            <v>30.610999999999997</v>
          </cell>
          <cell r="C59">
            <v>31.158999999999999</v>
          </cell>
          <cell r="D59">
            <v>28.724000000000004</v>
          </cell>
          <cell r="E59">
            <v>26.214999999999996</v>
          </cell>
          <cell r="F59">
            <v>29.399000000000001</v>
          </cell>
          <cell r="G59">
            <v>32.435000000000002</v>
          </cell>
          <cell r="H59">
            <v>43.783000000000001</v>
          </cell>
          <cell r="I59">
            <v>56.326000000000001</v>
          </cell>
          <cell r="J59">
            <v>68.125000000000014</v>
          </cell>
          <cell r="K59">
            <v>75.197000000000017</v>
          </cell>
          <cell r="L59">
            <v>62.289000000000009</v>
          </cell>
          <cell r="M59">
            <v>21.869000000000003</v>
          </cell>
          <cell r="N59">
            <v>19.358000000000001</v>
          </cell>
          <cell r="O59">
            <v>20.896999999999998</v>
          </cell>
          <cell r="P59">
            <v>12.768999999999998</v>
          </cell>
          <cell r="Q59">
            <v>14.057000000000002</v>
          </cell>
          <cell r="R59">
            <v>8.1690000000000005</v>
          </cell>
          <cell r="S59">
            <v>7.2219999999999995</v>
          </cell>
          <cell r="T59">
            <v>5.6020000000000003</v>
          </cell>
          <cell r="U59">
            <v>1.905</v>
          </cell>
          <cell r="V59">
            <v>2.4159999999999999</v>
          </cell>
          <cell r="W59">
            <v>2.8769999999999998</v>
          </cell>
          <cell r="X59">
            <v>3.0649999999999995</v>
          </cell>
          <cell r="Y59">
            <v>3.6180000000000003</v>
          </cell>
        </row>
        <row r="64">
          <cell r="E64">
            <v>1.1000000000000001</v>
          </cell>
          <cell r="F64">
            <v>1.1000000000000001</v>
          </cell>
          <cell r="G64">
            <v>1.1000000000000001</v>
          </cell>
          <cell r="H64">
            <v>1.1000000000000001</v>
          </cell>
          <cell r="N64">
            <v>0.8</v>
          </cell>
          <cell r="O64">
            <v>0.8</v>
          </cell>
          <cell r="P64">
            <v>0.8</v>
          </cell>
        </row>
        <row r="66">
          <cell r="D66">
            <v>8.3000000000000004E-2</v>
          </cell>
          <cell r="F66">
            <v>7.0000000000000007E-2</v>
          </cell>
          <cell r="H66">
            <v>0.32300000000000001</v>
          </cell>
          <cell r="L66">
            <v>2.036</v>
          </cell>
          <cell r="M66">
            <v>8.3350000000000009</v>
          </cell>
          <cell r="N66">
            <v>8.375</v>
          </cell>
          <cell r="O66">
            <v>7.923</v>
          </cell>
          <cell r="P66">
            <v>8.979000000000001</v>
          </cell>
          <cell r="Q66">
            <v>5.1980000000000004</v>
          </cell>
          <cell r="R66">
            <v>7.266</v>
          </cell>
          <cell r="S66">
            <v>2.9019999999999997</v>
          </cell>
          <cell r="T66">
            <v>0.191</v>
          </cell>
          <cell r="U66">
            <v>4.375</v>
          </cell>
          <cell r="V66">
            <v>3.6419999999999999</v>
          </cell>
          <cell r="W66">
            <v>2.177</v>
          </cell>
          <cell r="X66">
            <v>0.504</v>
          </cell>
          <cell r="Y66">
            <v>0.48399999999999999</v>
          </cell>
        </row>
      </sheetData>
      <sheetData sheetId="18">
        <row r="7">
          <cell r="B7">
            <v>55.11</v>
          </cell>
          <cell r="C7">
            <v>55</v>
          </cell>
          <cell r="D7">
            <v>51.28</v>
          </cell>
          <cell r="E7">
            <v>51.28</v>
          </cell>
          <cell r="F7">
            <v>51.76</v>
          </cell>
          <cell r="G7">
            <v>52.8</v>
          </cell>
          <cell r="H7">
            <v>58.09</v>
          </cell>
          <cell r="I7">
            <v>60</v>
          </cell>
          <cell r="J7">
            <v>60</v>
          </cell>
          <cell r="K7">
            <v>52.45</v>
          </cell>
          <cell r="L7">
            <v>51.04</v>
          </cell>
          <cell r="M7">
            <v>51.04</v>
          </cell>
          <cell r="N7">
            <v>50.94</v>
          </cell>
          <cell r="O7">
            <v>44.9</v>
          </cell>
          <cell r="P7">
            <v>50.76</v>
          </cell>
          <cell r="Q7">
            <v>51.28</v>
          </cell>
          <cell r="R7">
            <v>57</v>
          </cell>
          <cell r="S7">
            <v>59.6</v>
          </cell>
          <cell r="T7">
            <v>66.98</v>
          </cell>
          <cell r="U7">
            <v>69.87</v>
          </cell>
          <cell r="V7">
            <v>60.48</v>
          </cell>
          <cell r="W7">
            <v>55.11</v>
          </cell>
          <cell r="X7">
            <v>47.46</v>
          </cell>
          <cell r="Y7">
            <v>40.03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SOLARENERGY</v>
          </cell>
        </row>
        <row r="15">
          <cell r="A15" t="str">
            <v>VOLTON</v>
          </cell>
        </row>
        <row r="16">
          <cell r="A16" t="str">
            <v>WATT_AND_VOLT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ELPEDISON</v>
          </cell>
        </row>
        <row r="24">
          <cell r="A24" t="str">
            <v>FORENA</v>
          </cell>
        </row>
        <row r="25">
          <cell r="A25" t="str">
            <v>HERON</v>
          </cell>
        </row>
        <row r="26">
          <cell r="A26" t="str">
            <v>INACCESS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RENOPTIPOWER</v>
          </cell>
        </row>
        <row r="30">
          <cell r="A30" t="str">
            <v>SOLARENERGY</v>
          </cell>
        </row>
        <row r="31">
          <cell r="A31" t="str">
            <v>WATT_AND_VOLT</v>
          </cell>
        </row>
        <row r="32">
          <cell r="A32" t="str">
            <v>WOOTIS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44268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44266</v>
          </cell>
        </row>
        <row r="4">
          <cell r="B4">
            <v>44266</v>
          </cell>
        </row>
        <row r="5">
          <cell r="B5">
            <v>44266</v>
          </cell>
        </row>
        <row r="6">
          <cell r="B6">
            <v>44266</v>
          </cell>
        </row>
        <row r="7">
          <cell r="B7">
            <v>44266</v>
          </cell>
        </row>
        <row r="8">
          <cell r="B8">
            <v>44266</v>
          </cell>
        </row>
        <row r="9">
          <cell r="B9">
            <v>44266</v>
          </cell>
        </row>
        <row r="10">
          <cell r="B10">
            <v>44266</v>
          </cell>
        </row>
        <row r="11">
          <cell r="B11">
            <v>44266</v>
          </cell>
        </row>
        <row r="12">
          <cell r="B12">
            <v>44266</v>
          </cell>
        </row>
        <row r="13">
          <cell r="B13">
            <v>44266</v>
          </cell>
        </row>
        <row r="14">
          <cell r="B14">
            <v>44266</v>
          </cell>
        </row>
        <row r="15">
          <cell r="B15">
            <v>44266</v>
          </cell>
        </row>
        <row r="16">
          <cell r="B16">
            <v>44266</v>
          </cell>
        </row>
      </sheetData>
      <sheetData sheetId="41">
        <row r="2">
          <cell r="C2">
            <v>44268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664.2559</v>
          </cell>
          <cell r="J12">
            <v>664.25599999999997</v>
          </cell>
          <cell r="K12">
            <v>664.25599999999997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252.47919999999999</v>
          </cell>
          <cell r="J13">
            <v>252.47900000000001</v>
          </cell>
          <cell r="K13">
            <v>252.47900000000001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28.875699999999998</v>
          </cell>
          <cell r="J21">
            <v>28.876000000000001</v>
          </cell>
          <cell r="K21">
            <v>28.876000000000001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78.908000000000001</v>
          </cell>
          <cell r="J22">
            <v>78.908000000000001</v>
          </cell>
          <cell r="K22">
            <v>78.908000000000001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30.5</v>
          </cell>
          <cell r="J23">
            <v>30.5</v>
          </cell>
          <cell r="K23">
            <v>30.5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40.822699999999998</v>
          </cell>
          <cell r="J24">
            <v>40.823</v>
          </cell>
          <cell r="K24">
            <v>40.823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198.31100000000001</v>
          </cell>
          <cell r="J26">
            <v>198.31100000000001</v>
          </cell>
          <cell r="K26">
            <v>198.31100000000001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40.688200000000002</v>
          </cell>
          <cell r="J31">
            <v>40.688000000000002</v>
          </cell>
          <cell r="K31">
            <v>40.688000000000002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1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30.610999999999997</v>
      </c>
      <c r="C4" s="18">
        <v>31.158999999999995</v>
      </c>
      <c r="D4" s="18">
        <v>28.806999999999999</v>
      </c>
      <c r="E4" s="18">
        <v>27.315000000000001</v>
      </c>
      <c r="F4" s="18">
        <v>30.568999999999999</v>
      </c>
      <c r="G4" s="18">
        <v>33.535000000000004</v>
      </c>
      <c r="H4" s="18">
        <v>45.206000000000003</v>
      </c>
      <c r="I4" s="18">
        <v>56.325999999999986</v>
      </c>
      <c r="J4" s="18">
        <v>68.125000000000014</v>
      </c>
      <c r="K4" s="18">
        <v>75.197000000000003</v>
      </c>
      <c r="L4" s="18">
        <v>64.325000000000003</v>
      </c>
      <c r="M4" s="18">
        <v>30.204000000000004</v>
      </c>
      <c r="N4" s="18">
        <v>28.532999999999998</v>
      </c>
      <c r="O4" s="18">
        <v>29.620000000000005</v>
      </c>
      <c r="P4" s="18">
        <v>22.548000000000002</v>
      </c>
      <c r="Q4" s="18">
        <v>19.254999999999999</v>
      </c>
      <c r="R4" s="18">
        <v>15.435</v>
      </c>
      <c r="S4" s="18">
        <v>10.124000000000001</v>
      </c>
      <c r="T4" s="18">
        <v>5.7930000000000001</v>
      </c>
      <c r="U4" s="18">
        <v>6.2799999999999994</v>
      </c>
      <c r="V4" s="18">
        <v>6.0579999999999998</v>
      </c>
      <c r="W4" s="18">
        <v>5.0540000000000003</v>
      </c>
      <c r="X4" s="18">
        <v>3.5689999999999995</v>
      </c>
      <c r="Y4" s="18">
        <v>4.1020000000000003</v>
      </c>
      <c r="Z4" s="19"/>
      <c r="AA4" s="20">
        <f>SUM(B4:Z4)</f>
        <v>677.74999999999977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55.11</v>
      </c>
      <c r="C7" s="28">
        <v>55</v>
      </c>
      <c r="D7" s="28">
        <v>51.28</v>
      </c>
      <c r="E7" s="28">
        <v>51.28</v>
      </c>
      <c r="F7" s="28">
        <v>51.76</v>
      </c>
      <c r="G7" s="28">
        <v>52.8</v>
      </c>
      <c r="H7" s="28">
        <v>58.09</v>
      </c>
      <c r="I7" s="28">
        <v>60</v>
      </c>
      <c r="J7" s="28">
        <v>60</v>
      </c>
      <c r="K7" s="28">
        <v>52.45</v>
      </c>
      <c r="L7" s="28">
        <v>51.04</v>
      </c>
      <c r="M7" s="28">
        <v>51.04</v>
      </c>
      <c r="N7" s="28">
        <v>50.94</v>
      </c>
      <c r="O7" s="28">
        <v>44.9</v>
      </c>
      <c r="P7" s="28">
        <v>50.76</v>
      </c>
      <c r="Q7" s="28">
        <v>51.28</v>
      </c>
      <c r="R7" s="28">
        <v>57</v>
      </c>
      <c r="S7" s="28">
        <v>59.6</v>
      </c>
      <c r="T7" s="28">
        <v>66.98</v>
      </c>
      <c r="U7" s="28">
        <v>69.87</v>
      </c>
      <c r="V7" s="28">
        <v>60.48</v>
      </c>
      <c r="W7" s="28">
        <v>55.11</v>
      </c>
      <c r="X7" s="28">
        <v>47.46</v>
      </c>
      <c r="Y7" s="28">
        <v>40.03</v>
      </c>
      <c r="Z7" s="29"/>
      <c r="AA7" s="30">
        <f>IF(SUM(GR_MAINLAND_MCP_SUM_SELL)&lt;&gt;0,AVERAGEIF(GR_MAINLAND_MCP_SUM_SELL,"&lt;&gt;"""),"")</f>
        <v>54.344166666666659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24.544</v>
      </c>
      <c r="C13" s="52">
        <v>22.873999999999999</v>
      </c>
      <c r="D13" s="52">
        <v>20</v>
      </c>
      <c r="E13" s="52">
        <v>20</v>
      </c>
      <c r="F13" s="52">
        <v>21.917999999999999</v>
      </c>
      <c r="G13" s="52">
        <v>16.868000000000002</v>
      </c>
      <c r="H13" s="52">
        <v>27.515000000000001</v>
      </c>
      <c r="I13" s="52">
        <v>35.585999999999991</v>
      </c>
      <c r="J13" s="52">
        <v>51.697000000000003</v>
      </c>
      <c r="K13" s="52">
        <v>60.433999999999997</v>
      </c>
      <c r="L13" s="52">
        <v>49.506</v>
      </c>
      <c r="M13" s="52">
        <v>18.696000000000002</v>
      </c>
      <c r="N13" s="52">
        <v>20.701000000000001</v>
      </c>
      <c r="O13" s="52">
        <v>25.173000000000002</v>
      </c>
      <c r="P13" s="52">
        <v>18.073</v>
      </c>
      <c r="Q13" s="52">
        <v>14.899999999999999</v>
      </c>
      <c r="R13" s="52">
        <v>6.7080000000000002</v>
      </c>
      <c r="S13" s="52">
        <v>4.63</v>
      </c>
      <c r="T13" s="52">
        <v>3.8099999999999996</v>
      </c>
      <c r="U13" s="52">
        <v>5.09</v>
      </c>
      <c r="V13" s="52">
        <v>6.0579999999999998</v>
      </c>
      <c r="W13" s="52">
        <v>5.0540000000000003</v>
      </c>
      <c r="X13" s="52">
        <v>2.847</v>
      </c>
      <c r="Y13" s="52">
        <v>3.38</v>
      </c>
      <c r="Z13" s="53"/>
      <c r="AA13" s="54">
        <f>SUM(B13:Z13)</f>
        <v>486.06199999999995</v>
      </c>
    </row>
    <row r="14" spans="1:27" ht="30" customHeight="1" thickBot="1" x14ac:dyDescent="0.25">
      <c r="A14" s="55" t="s">
        <v>10</v>
      </c>
      <c r="B14" s="56">
        <f>IF(LEN(B$2)&gt;0,SUM(B10:B13),"")</f>
        <v>24.544</v>
      </c>
      <c r="C14" s="57">
        <f t="shared" ref="C14:Z14" si="0">IF(LEN(C$2)&gt;0,SUM(C10:C13),"")</f>
        <v>22.873999999999999</v>
      </c>
      <c r="D14" s="57">
        <f t="shared" si="0"/>
        <v>20</v>
      </c>
      <c r="E14" s="57">
        <f t="shared" si="0"/>
        <v>20</v>
      </c>
      <c r="F14" s="57">
        <f t="shared" si="0"/>
        <v>21.917999999999999</v>
      </c>
      <c r="G14" s="57">
        <f t="shared" si="0"/>
        <v>16.868000000000002</v>
      </c>
      <c r="H14" s="57">
        <f t="shared" si="0"/>
        <v>27.515000000000001</v>
      </c>
      <c r="I14" s="57">
        <f t="shared" si="0"/>
        <v>35.585999999999991</v>
      </c>
      <c r="J14" s="57">
        <f t="shared" si="0"/>
        <v>51.697000000000003</v>
      </c>
      <c r="K14" s="57">
        <f t="shared" si="0"/>
        <v>60.433999999999997</v>
      </c>
      <c r="L14" s="57">
        <f t="shared" si="0"/>
        <v>49.506</v>
      </c>
      <c r="M14" s="57">
        <f t="shared" si="0"/>
        <v>18.696000000000002</v>
      </c>
      <c r="N14" s="57">
        <f t="shared" si="0"/>
        <v>20.701000000000001</v>
      </c>
      <c r="O14" s="57">
        <f t="shared" si="0"/>
        <v>25.173000000000002</v>
      </c>
      <c r="P14" s="57">
        <f t="shared" si="0"/>
        <v>18.073</v>
      </c>
      <c r="Q14" s="57">
        <f t="shared" si="0"/>
        <v>14.899999999999999</v>
      </c>
      <c r="R14" s="57">
        <f t="shared" si="0"/>
        <v>6.7080000000000002</v>
      </c>
      <c r="S14" s="57">
        <f t="shared" si="0"/>
        <v>4.63</v>
      </c>
      <c r="T14" s="57">
        <f t="shared" si="0"/>
        <v>3.8099999999999996</v>
      </c>
      <c r="U14" s="57">
        <f t="shared" si="0"/>
        <v>5.09</v>
      </c>
      <c r="V14" s="57">
        <f t="shared" si="0"/>
        <v>6.0579999999999998</v>
      </c>
      <c r="W14" s="57">
        <f t="shared" si="0"/>
        <v>5.0540000000000003</v>
      </c>
      <c r="X14" s="57">
        <f t="shared" si="0"/>
        <v>2.847</v>
      </c>
      <c r="Y14" s="57">
        <f t="shared" si="0"/>
        <v>3.38</v>
      </c>
      <c r="Z14" s="58" t="str">
        <f t="shared" si="0"/>
        <v/>
      </c>
      <c r="AA14" s="59">
        <f>SUM(AA9:AA13)</f>
        <v>486.06199999999995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6.0669999999999993</v>
      </c>
      <c r="C19" s="76">
        <v>8.2850000000000001</v>
      </c>
      <c r="D19" s="76">
        <v>8.8069999999999986</v>
      </c>
      <c r="E19" s="76">
        <v>7.3149999999999995</v>
      </c>
      <c r="F19" s="76">
        <v>8.6509999999999998</v>
      </c>
      <c r="G19" s="76">
        <v>16.667000000000002</v>
      </c>
      <c r="H19" s="76">
        <v>17.690999999999999</v>
      </c>
      <c r="I19" s="76">
        <v>20.740000000000002</v>
      </c>
      <c r="J19" s="76">
        <v>16.428000000000001</v>
      </c>
      <c r="K19" s="76">
        <v>14.763000000000002</v>
      </c>
      <c r="L19" s="76">
        <v>14.819000000000001</v>
      </c>
      <c r="M19" s="76">
        <v>11.507999999999999</v>
      </c>
      <c r="N19" s="76">
        <v>7.8320000000000007</v>
      </c>
      <c r="O19" s="76">
        <v>4.4469999999999992</v>
      </c>
      <c r="P19" s="76">
        <v>4.4749999999999996</v>
      </c>
      <c r="Q19" s="76">
        <v>4.3550000000000004</v>
      </c>
      <c r="R19" s="76">
        <v>8.7270000000000003</v>
      </c>
      <c r="S19" s="76">
        <v>5.4939999999999998</v>
      </c>
      <c r="T19" s="76">
        <v>1.9830000000000001</v>
      </c>
      <c r="U19" s="76">
        <v>1.19</v>
      </c>
      <c r="V19" s="76"/>
      <c r="W19" s="76"/>
      <c r="X19" s="76">
        <v>0.72199999999999998</v>
      </c>
      <c r="Y19" s="76">
        <v>0.72199999999999998</v>
      </c>
      <c r="Z19" s="73"/>
      <c r="AA19" s="74">
        <f>SUM(B19:Z19)</f>
        <v>191.68800000000002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6.0669999999999993</v>
      </c>
      <c r="C22" s="83">
        <f t="shared" ref="C22:Z22" si="1">IF(LEN(C$2)&gt;0,SUM(C17:C21),"")</f>
        <v>8.2850000000000001</v>
      </c>
      <c r="D22" s="83">
        <f t="shared" si="1"/>
        <v>8.8069999999999986</v>
      </c>
      <c r="E22" s="83">
        <f t="shared" si="1"/>
        <v>7.3149999999999995</v>
      </c>
      <c r="F22" s="83">
        <f t="shared" si="1"/>
        <v>8.6509999999999998</v>
      </c>
      <c r="G22" s="83">
        <f t="shared" si="1"/>
        <v>16.667000000000002</v>
      </c>
      <c r="H22" s="83">
        <f t="shared" si="1"/>
        <v>17.690999999999999</v>
      </c>
      <c r="I22" s="83">
        <f t="shared" si="1"/>
        <v>20.740000000000002</v>
      </c>
      <c r="J22" s="83">
        <f t="shared" si="1"/>
        <v>16.428000000000001</v>
      </c>
      <c r="K22" s="83">
        <f t="shared" si="1"/>
        <v>14.763000000000002</v>
      </c>
      <c r="L22" s="83">
        <f t="shared" si="1"/>
        <v>14.819000000000001</v>
      </c>
      <c r="M22" s="83">
        <f t="shared" si="1"/>
        <v>11.507999999999999</v>
      </c>
      <c r="N22" s="83">
        <f t="shared" si="1"/>
        <v>7.8320000000000007</v>
      </c>
      <c r="O22" s="83">
        <f t="shared" si="1"/>
        <v>4.4469999999999992</v>
      </c>
      <c r="P22" s="83">
        <f t="shared" si="1"/>
        <v>4.4749999999999996</v>
      </c>
      <c r="Q22" s="83">
        <f t="shared" si="1"/>
        <v>4.3550000000000004</v>
      </c>
      <c r="R22" s="83">
        <f t="shared" si="1"/>
        <v>8.7270000000000003</v>
      </c>
      <c r="S22" s="83">
        <f t="shared" si="1"/>
        <v>5.4939999999999998</v>
      </c>
      <c r="T22" s="83">
        <f t="shared" si="1"/>
        <v>1.9830000000000001</v>
      </c>
      <c r="U22" s="83">
        <f t="shared" si="1"/>
        <v>1.19</v>
      </c>
      <c r="V22" s="83">
        <f t="shared" si="1"/>
        <v>0</v>
      </c>
      <c r="W22" s="83">
        <f t="shared" si="1"/>
        <v>0</v>
      </c>
      <c r="X22" s="83">
        <f t="shared" si="1"/>
        <v>0.72199999999999998</v>
      </c>
      <c r="Y22" s="83">
        <f t="shared" si="1"/>
        <v>0.72199999999999998</v>
      </c>
      <c r="Z22" s="84" t="str">
        <f t="shared" si="1"/>
        <v/>
      </c>
      <c r="AA22" s="85">
        <f>SUM(AA17:AA21)</f>
        <v>191.68800000000002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30.611000000000001</v>
      </c>
      <c r="C26" s="72">
        <v>31.158999999999999</v>
      </c>
      <c r="D26" s="72">
        <v>28.806999999999999</v>
      </c>
      <c r="E26" s="72">
        <v>27.315000000000001</v>
      </c>
      <c r="F26" s="72">
        <v>30.568999999999999</v>
      </c>
      <c r="G26" s="72">
        <v>33.534999999999997</v>
      </c>
      <c r="H26" s="72">
        <v>45.206000000000003</v>
      </c>
      <c r="I26" s="72">
        <v>56.326000000000001</v>
      </c>
      <c r="J26" s="72">
        <v>68.125</v>
      </c>
      <c r="K26" s="72">
        <v>75.197000000000003</v>
      </c>
      <c r="L26" s="72">
        <v>64.325000000000003</v>
      </c>
      <c r="M26" s="72">
        <v>30.204000000000001</v>
      </c>
      <c r="N26" s="72">
        <v>28.533000000000001</v>
      </c>
      <c r="O26" s="72">
        <v>29.62</v>
      </c>
      <c r="P26" s="72">
        <v>22.547999999999998</v>
      </c>
      <c r="Q26" s="72">
        <v>19.254999999999999</v>
      </c>
      <c r="R26" s="72">
        <v>15.435</v>
      </c>
      <c r="S26" s="72">
        <v>10.124000000000001</v>
      </c>
      <c r="T26" s="72">
        <v>5.7930000000000001</v>
      </c>
      <c r="U26" s="72">
        <v>6.28</v>
      </c>
      <c r="V26" s="72">
        <v>6.0579999999999998</v>
      </c>
      <c r="W26" s="72">
        <v>5.0540000000000003</v>
      </c>
      <c r="X26" s="72">
        <v>3.569</v>
      </c>
      <c r="Y26" s="72">
        <v>4.1020000000000003</v>
      </c>
      <c r="Z26" s="73"/>
      <c r="AA26" s="74">
        <f>SUM(B26:Z26)</f>
        <v>677.74999999999989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30.611000000000001</v>
      </c>
      <c r="C28" s="57">
        <f t="shared" ref="C28:Z28" si="2">IF(LEN(C$2)&gt;0,SUM(C25:C27),"")</f>
        <v>31.158999999999999</v>
      </c>
      <c r="D28" s="57">
        <f t="shared" si="2"/>
        <v>28.806999999999999</v>
      </c>
      <c r="E28" s="57">
        <f t="shared" si="2"/>
        <v>27.315000000000001</v>
      </c>
      <c r="F28" s="57">
        <f t="shared" si="2"/>
        <v>30.568999999999999</v>
      </c>
      <c r="G28" s="57">
        <f t="shared" si="2"/>
        <v>33.534999999999997</v>
      </c>
      <c r="H28" s="57">
        <f t="shared" si="2"/>
        <v>45.206000000000003</v>
      </c>
      <c r="I28" s="57">
        <f t="shared" si="2"/>
        <v>56.326000000000001</v>
      </c>
      <c r="J28" s="57">
        <f t="shared" si="2"/>
        <v>68.125</v>
      </c>
      <c r="K28" s="57">
        <f t="shared" si="2"/>
        <v>75.197000000000003</v>
      </c>
      <c r="L28" s="57">
        <f t="shared" si="2"/>
        <v>64.325000000000003</v>
      </c>
      <c r="M28" s="57">
        <f t="shared" si="2"/>
        <v>30.204000000000001</v>
      </c>
      <c r="N28" s="57">
        <f t="shared" si="2"/>
        <v>28.533000000000001</v>
      </c>
      <c r="O28" s="57">
        <f t="shared" si="2"/>
        <v>29.62</v>
      </c>
      <c r="P28" s="57">
        <f t="shared" si="2"/>
        <v>22.547999999999998</v>
      </c>
      <c r="Q28" s="57">
        <f t="shared" si="2"/>
        <v>19.254999999999999</v>
      </c>
      <c r="R28" s="57">
        <f t="shared" si="2"/>
        <v>15.435</v>
      </c>
      <c r="S28" s="57">
        <f t="shared" si="2"/>
        <v>10.124000000000001</v>
      </c>
      <c r="T28" s="57">
        <f t="shared" si="2"/>
        <v>5.7930000000000001</v>
      </c>
      <c r="U28" s="57">
        <f t="shared" si="2"/>
        <v>6.28</v>
      </c>
      <c r="V28" s="57">
        <f t="shared" si="2"/>
        <v>6.0579999999999998</v>
      </c>
      <c r="W28" s="57">
        <f t="shared" si="2"/>
        <v>5.0540000000000003</v>
      </c>
      <c r="X28" s="57">
        <f t="shared" si="2"/>
        <v>3.569</v>
      </c>
      <c r="Y28" s="57">
        <f t="shared" si="2"/>
        <v>4.1020000000000003</v>
      </c>
      <c r="Z28" s="58" t="str">
        <f t="shared" si="2"/>
        <v/>
      </c>
      <c r="AA28" s="59">
        <f>SUM(AA25:AA27)</f>
        <v>677.74999999999989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30.611000000000001</v>
      </c>
      <c r="C47" s="83">
        <f t="shared" ref="C47:Z47" si="8">IF(LEN(C$2)&gt;0,C14+C22+C36,"")</f>
        <v>31.158999999999999</v>
      </c>
      <c r="D47" s="83">
        <f t="shared" si="8"/>
        <v>28.806999999999999</v>
      </c>
      <c r="E47" s="83">
        <f t="shared" si="8"/>
        <v>27.314999999999998</v>
      </c>
      <c r="F47" s="83">
        <f t="shared" si="8"/>
        <v>30.568999999999999</v>
      </c>
      <c r="G47" s="83">
        <f t="shared" si="8"/>
        <v>33.535000000000004</v>
      </c>
      <c r="H47" s="83">
        <f t="shared" si="8"/>
        <v>45.206000000000003</v>
      </c>
      <c r="I47" s="83">
        <f t="shared" si="8"/>
        <v>56.325999999999993</v>
      </c>
      <c r="J47" s="83">
        <f t="shared" si="8"/>
        <v>68.125</v>
      </c>
      <c r="K47" s="83">
        <f t="shared" si="8"/>
        <v>75.197000000000003</v>
      </c>
      <c r="L47" s="83">
        <f t="shared" si="8"/>
        <v>64.325000000000003</v>
      </c>
      <c r="M47" s="83">
        <f t="shared" si="8"/>
        <v>30.204000000000001</v>
      </c>
      <c r="N47" s="83">
        <f t="shared" si="8"/>
        <v>28.533000000000001</v>
      </c>
      <c r="O47" s="83">
        <f t="shared" si="8"/>
        <v>29.62</v>
      </c>
      <c r="P47" s="83">
        <f t="shared" si="8"/>
        <v>22.548000000000002</v>
      </c>
      <c r="Q47" s="83">
        <f t="shared" si="8"/>
        <v>19.254999999999999</v>
      </c>
      <c r="R47" s="83">
        <f t="shared" si="8"/>
        <v>15.435</v>
      </c>
      <c r="S47" s="83">
        <f t="shared" si="8"/>
        <v>10.123999999999999</v>
      </c>
      <c r="T47" s="83">
        <f t="shared" si="8"/>
        <v>5.7929999999999993</v>
      </c>
      <c r="U47" s="83">
        <f t="shared" si="8"/>
        <v>6.2799999999999994</v>
      </c>
      <c r="V47" s="83">
        <f t="shared" si="8"/>
        <v>6.0579999999999998</v>
      </c>
      <c r="W47" s="83">
        <f t="shared" si="8"/>
        <v>5.0540000000000003</v>
      </c>
      <c r="X47" s="83">
        <f t="shared" si="8"/>
        <v>3.569</v>
      </c>
      <c r="Y47" s="83">
        <f t="shared" si="8"/>
        <v>4.1020000000000003</v>
      </c>
      <c r="Z47" s="84" t="str">
        <f t="shared" si="8"/>
        <v/>
      </c>
      <c r="AA47" s="100">
        <f>SUM(B47:Z47)</f>
        <v>677.74999999999989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44268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30.610999999999997</v>
      </c>
      <c r="C4" s="18">
        <v>31.158999999999999</v>
      </c>
      <c r="D4" s="18">
        <v>28.807000000000002</v>
      </c>
      <c r="E4" s="18">
        <v>27.314999999999998</v>
      </c>
      <c r="F4" s="18">
        <v>30.568999999999999</v>
      </c>
      <c r="G4" s="18">
        <v>33.535000000000004</v>
      </c>
      <c r="H4" s="18">
        <v>45.206000000000003</v>
      </c>
      <c r="I4" s="18">
        <v>56.326000000000001</v>
      </c>
      <c r="J4" s="18">
        <v>68.125000000000014</v>
      </c>
      <c r="K4" s="18">
        <v>75.197000000000017</v>
      </c>
      <c r="L4" s="18">
        <v>64.325000000000003</v>
      </c>
      <c r="M4" s="18">
        <v>30.203999999999997</v>
      </c>
      <c r="N4" s="18">
        <v>28.532999999999998</v>
      </c>
      <c r="O4" s="18">
        <v>29.619999999999997</v>
      </c>
      <c r="P4" s="18">
        <v>22.548000000000002</v>
      </c>
      <c r="Q4" s="18">
        <v>19.255000000000003</v>
      </c>
      <c r="R4" s="18">
        <v>15.435</v>
      </c>
      <c r="S4" s="18">
        <v>10.124000000000001</v>
      </c>
      <c r="T4" s="18">
        <v>5.7930000000000001</v>
      </c>
      <c r="U4" s="18">
        <v>6.28</v>
      </c>
      <c r="V4" s="18">
        <v>6.0579999999999998</v>
      </c>
      <c r="W4" s="18">
        <v>5.0539999999999994</v>
      </c>
      <c r="X4" s="18">
        <v>3.569</v>
      </c>
      <c r="Y4" s="18">
        <v>4.1020000000000003</v>
      </c>
      <c r="Z4" s="19"/>
      <c r="AA4" s="20">
        <f>SUM(B4:Z4)</f>
        <v>677.74999999999989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55.11</v>
      </c>
      <c r="C7" s="28">
        <v>55</v>
      </c>
      <c r="D7" s="28">
        <v>51.28</v>
      </c>
      <c r="E7" s="28">
        <v>51.28</v>
      </c>
      <c r="F7" s="28">
        <v>51.76</v>
      </c>
      <c r="G7" s="28">
        <v>52.8</v>
      </c>
      <c r="H7" s="28">
        <v>58.09</v>
      </c>
      <c r="I7" s="28">
        <v>60</v>
      </c>
      <c r="J7" s="28">
        <v>60</v>
      </c>
      <c r="K7" s="28">
        <v>52.45</v>
      </c>
      <c r="L7" s="28">
        <v>51.04</v>
      </c>
      <c r="M7" s="28">
        <v>51.04</v>
      </c>
      <c r="N7" s="28">
        <v>50.94</v>
      </c>
      <c r="O7" s="28">
        <v>44.9</v>
      </c>
      <c r="P7" s="28">
        <v>50.76</v>
      </c>
      <c r="Q7" s="28">
        <v>51.28</v>
      </c>
      <c r="R7" s="28">
        <v>57</v>
      </c>
      <c r="S7" s="28">
        <v>59.6</v>
      </c>
      <c r="T7" s="28">
        <v>66.98</v>
      </c>
      <c r="U7" s="28">
        <v>69.87</v>
      </c>
      <c r="V7" s="28">
        <v>60.48</v>
      </c>
      <c r="W7" s="28">
        <v>55.11</v>
      </c>
      <c r="X7" s="28">
        <v>47.46</v>
      </c>
      <c r="Y7" s="28">
        <v>40.03</v>
      </c>
      <c r="Z7" s="29"/>
      <c r="AA7" s="30">
        <v>54.344166666666659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30.610999999999997</v>
      </c>
      <c r="C13" s="52">
        <v>31.158999999999999</v>
      </c>
      <c r="D13" s="52">
        <v>28.724000000000004</v>
      </c>
      <c r="E13" s="52">
        <v>26.214999999999996</v>
      </c>
      <c r="F13" s="52">
        <v>29.399000000000001</v>
      </c>
      <c r="G13" s="52">
        <v>32.435000000000002</v>
      </c>
      <c r="H13" s="52">
        <v>43.783000000000001</v>
      </c>
      <c r="I13" s="52">
        <v>56.326000000000001</v>
      </c>
      <c r="J13" s="52">
        <v>68.125000000000014</v>
      </c>
      <c r="K13" s="52">
        <v>75.197000000000017</v>
      </c>
      <c r="L13" s="52">
        <v>62.289000000000009</v>
      </c>
      <c r="M13" s="52">
        <v>21.869000000000003</v>
      </c>
      <c r="N13" s="52">
        <v>19.358000000000001</v>
      </c>
      <c r="O13" s="52">
        <v>20.896999999999998</v>
      </c>
      <c r="P13" s="52">
        <v>12.768999999999998</v>
      </c>
      <c r="Q13" s="52">
        <v>14.057000000000002</v>
      </c>
      <c r="R13" s="52">
        <v>8.1690000000000005</v>
      </c>
      <c r="S13" s="52">
        <v>7.2219999999999995</v>
      </c>
      <c r="T13" s="52">
        <v>5.6020000000000003</v>
      </c>
      <c r="U13" s="52">
        <v>1.905</v>
      </c>
      <c r="V13" s="52">
        <v>2.4159999999999999</v>
      </c>
      <c r="W13" s="52">
        <v>2.8769999999999998</v>
      </c>
      <c r="X13" s="52">
        <v>3.0649999999999995</v>
      </c>
      <c r="Y13" s="52">
        <v>3.6180000000000003</v>
      </c>
      <c r="Z13" s="53"/>
      <c r="AA13" s="54">
        <f>SUM(B13:Z13)</f>
        <v>608.0870000000001</v>
      </c>
    </row>
    <row r="14" spans="1:27" ht="30" customHeight="1" thickBot="1" x14ac:dyDescent="0.25">
      <c r="A14" s="55" t="s">
        <v>10</v>
      </c>
      <c r="B14" s="56">
        <f>IF(LEN(B$2)&gt;0,SUM(B10:B13),"")</f>
        <v>30.610999999999997</v>
      </c>
      <c r="C14" s="57">
        <f t="shared" ref="C14:Z14" si="0">IF(LEN(C$2)&gt;0,SUM(C10:C13),"")</f>
        <v>31.158999999999999</v>
      </c>
      <c r="D14" s="57">
        <f t="shared" si="0"/>
        <v>28.724000000000004</v>
      </c>
      <c r="E14" s="57">
        <f t="shared" si="0"/>
        <v>26.214999999999996</v>
      </c>
      <c r="F14" s="57">
        <f t="shared" si="0"/>
        <v>29.399000000000001</v>
      </c>
      <c r="G14" s="57">
        <f t="shared" si="0"/>
        <v>32.435000000000002</v>
      </c>
      <c r="H14" s="57">
        <f t="shared" si="0"/>
        <v>43.783000000000001</v>
      </c>
      <c r="I14" s="57">
        <f t="shared" si="0"/>
        <v>56.326000000000001</v>
      </c>
      <c r="J14" s="57">
        <f t="shared" si="0"/>
        <v>68.125000000000014</v>
      </c>
      <c r="K14" s="57">
        <f t="shared" si="0"/>
        <v>75.197000000000017</v>
      </c>
      <c r="L14" s="57">
        <f t="shared" si="0"/>
        <v>62.289000000000009</v>
      </c>
      <c r="M14" s="57">
        <f t="shared" si="0"/>
        <v>21.869000000000003</v>
      </c>
      <c r="N14" s="57">
        <f t="shared" si="0"/>
        <v>19.358000000000001</v>
      </c>
      <c r="O14" s="57">
        <f t="shared" si="0"/>
        <v>20.896999999999998</v>
      </c>
      <c r="P14" s="57">
        <f t="shared" si="0"/>
        <v>12.768999999999998</v>
      </c>
      <c r="Q14" s="57">
        <f t="shared" si="0"/>
        <v>14.057000000000002</v>
      </c>
      <c r="R14" s="57">
        <f t="shared" si="0"/>
        <v>8.1690000000000005</v>
      </c>
      <c r="S14" s="57">
        <f t="shared" si="0"/>
        <v>7.2219999999999995</v>
      </c>
      <c r="T14" s="57">
        <f t="shared" si="0"/>
        <v>5.6020000000000003</v>
      </c>
      <c r="U14" s="57">
        <f t="shared" si="0"/>
        <v>1.905</v>
      </c>
      <c r="V14" s="57">
        <f t="shared" si="0"/>
        <v>2.4159999999999999</v>
      </c>
      <c r="W14" s="57">
        <f t="shared" si="0"/>
        <v>2.8769999999999998</v>
      </c>
      <c r="X14" s="57">
        <f t="shared" si="0"/>
        <v>3.0649999999999995</v>
      </c>
      <c r="Y14" s="57">
        <f t="shared" si="0"/>
        <v>3.6180000000000003</v>
      </c>
      <c r="Z14" s="58" t="str">
        <f t="shared" si="0"/>
        <v/>
      </c>
      <c r="AA14" s="59">
        <f>SUM(AA9:AA13)</f>
        <v>608.0870000000001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>
        <v>1.1000000000000001</v>
      </c>
      <c r="F17" s="67">
        <v>1.1000000000000001</v>
      </c>
      <c r="G17" s="67">
        <v>1.1000000000000001</v>
      </c>
      <c r="H17" s="67">
        <v>1.1000000000000001</v>
      </c>
      <c r="I17" s="67"/>
      <c r="J17" s="67"/>
      <c r="K17" s="67"/>
      <c r="L17" s="67"/>
      <c r="M17" s="67"/>
      <c r="N17" s="67">
        <v>0.8</v>
      </c>
      <c r="O17" s="67">
        <v>0.8</v>
      </c>
      <c r="P17" s="67">
        <v>0.8</v>
      </c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6.8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>
        <v>8.3000000000000004E-2</v>
      </c>
      <c r="E19" s="76"/>
      <c r="F19" s="76">
        <v>7.0000000000000007E-2</v>
      </c>
      <c r="G19" s="76"/>
      <c r="H19" s="76">
        <v>0.32300000000000001</v>
      </c>
      <c r="I19" s="76"/>
      <c r="J19" s="76"/>
      <c r="K19" s="76"/>
      <c r="L19" s="76">
        <v>2.036</v>
      </c>
      <c r="M19" s="76">
        <v>8.3350000000000009</v>
      </c>
      <c r="N19" s="76">
        <v>8.375</v>
      </c>
      <c r="O19" s="76">
        <v>7.923</v>
      </c>
      <c r="P19" s="76">
        <v>8.979000000000001</v>
      </c>
      <c r="Q19" s="76">
        <v>5.1980000000000004</v>
      </c>
      <c r="R19" s="76">
        <v>7.266</v>
      </c>
      <c r="S19" s="76">
        <v>2.9019999999999997</v>
      </c>
      <c r="T19" s="76">
        <v>0.191</v>
      </c>
      <c r="U19" s="76">
        <v>4.375</v>
      </c>
      <c r="V19" s="76">
        <v>3.6419999999999999</v>
      </c>
      <c r="W19" s="76">
        <v>2.177</v>
      </c>
      <c r="X19" s="76">
        <v>0.504</v>
      </c>
      <c r="Y19" s="76">
        <v>0.48399999999999999</v>
      </c>
      <c r="Z19" s="73"/>
      <c r="AA19" s="74">
        <f>SUM(B19:Z19)</f>
        <v>62.863000000000007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8.3000000000000004E-2</v>
      </c>
      <c r="E22" s="83">
        <f t="shared" si="1"/>
        <v>1.1000000000000001</v>
      </c>
      <c r="F22" s="83">
        <f t="shared" si="1"/>
        <v>1.1700000000000002</v>
      </c>
      <c r="G22" s="83">
        <f t="shared" si="1"/>
        <v>1.1000000000000001</v>
      </c>
      <c r="H22" s="83">
        <f t="shared" si="1"/>
        <v>1.423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2.036</v>
      </c>
      <c r="M22" s="83">
        <f t="shared" si="1"/>
        <v>8.3350000000000009</v>
      </c>
      <c r="N22" s="83">
        <f t="shared" si="1"/>
        <v>9.1750000000000007</v>
      </c>
      <c r="O22" s="83">
        <f t="shared" si="1"/>
        <v>8.7230000000000008</v>
      </c>
      <c r="P22" s="83">
        <f t="shared" si="1"/>
        <v>9.7790000000000017</v>
      </c>
      <c r="Q22" s="83">
        <f t="shared" si="1"/>
        <v>5.1980000000000004</v>
      </c>
      <c r="R22" s="83">
        <f t="shared" si="1"/>
        <v>7.266</v>
      </c>
      <c r="S22" s="83">
        <f t="shared" si="1"/>
        <v>2.9019999999999997</v>
      </c>
      <c r="T22" s="83">
        <f t="shared" si="1"/>
        <v>0.191</v>
      </c>
      <c r="U22" s="83">
        <f t="shared" si="1"/>
        <v>4.375</v>
      </c>
      <c r="V22" s="83">
        <f t="shared" si="1"/>
        <v>3.6419999999999999</v>
      </c>
      <c r="W22" s="83">
        <f t="shared" si="1"/>
        <v>2.177</v>
      </c>
      <c r="X22" s="83">
        <f t="shared" si="1"/>
        <v>0.504</v>
      </c>
      <c r="Y22" s="83">
        <f t="shared" si="1"/>
        <v>0.48399999999999999</v>
      </c>
      <c r="Z22" s="84">
        <f t="shared" si="1"/>
        <v>0</v>
      </c>
      <c r="AA22" s="85">
        <f t="shared" si="1"/>
        <v>69.663000000000011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30.611000000000001</v>
      </c>
      <c r="C26" s="72">
        <v>31.158999999999999</v>
      </c>
      <c r="D26" s="72">
        <v>28.806999999999999</v>
      </c>
      <c r="E26" s="72">
        <v>27.315000000000001</v>
      </c>
      <c r="F26" s="72">
        <v>30.568999999999999</v>
      </c>
      <c r="G26" s="72">
        <v>33.534999999999997</v>
      </c>
      <c r="H26" s="72">
        <v>45.206000000000003</v>
      </c>
      <c r="I26" s="72">
        <v>56.326000000000001</v>
      </c>
      <c r="J26" s="72">
        <v>68.125</v>
      </c>
      <c r="K26" s="72">
        <v>75.197000000000003</v>
      </c>
      <c r="L26" s="72">
        <v>64.325000000000003</v>
      </c>
      <c r="M26" s="72">
        <v>30.204000000000001</v>
      </c>
      <c r="N26" s="72">
        <v>28.533000000000001</v>
      </c>
      <c r="O26" s="72">
        <v>29.62</v>
      </c>
      <c r="P26" s="72">
        <v>22.547999999999998</v>
      </c>
      <c r="Q26" s="72">
        <v>19.254999999999999</v>
      </c>
      <c r="R26" s="72">
        <v>15.435</v>
      </c>
      <c r="S26" s="72">
        <v>10.124000000000001</v>
      </c>
      <c r="T26" s="72">
        <v>5.7930000000000001</v>
      </c>
      <c r="U26" s="72">
        <v>6.28</v>
      </c>
      <c r="V26" s="72">
        <v>6.0579999999999998</v>
      </c>
      <c r="W26" s="72">
        <v>5.0540000000000003</v>
      </c>
      <c r="X26" s="72">
        <v>3.569</v>
      </c>
      <c r="Y26" s="72">
        <v>4.1020000000000003</v>
      </c>
      <c r="Z26" s="73"/>
      <c r="AA26" s="74">
        <f>SUM(B26:Z26)</f>
        <v>677.74999999999989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30.611000000000001</v>
      </c>
      <c r="C28" s="57">
        <f t="shared" si="2"/>
        <v>31.158999999999999</v>
      </c>
      <c r="D28" s="57">
        <f t="shared" si="2"/>
        <v>28.806999999999999</v>
      </c>
      <c r="E28" s="57">
        <f t="shared" si="2"/>
        <v>27.315000000000001</v>
      </c>
      <c r="F28" s="57">
        <f t="shared" si="2"/>
        <v>30.568999999999999</v>
      </c>
      <c r="G28" s="57">
        <f t="shared" si="2"/>
        <v>33.534999999999997</v>
      </c>
      <c r="H28" s="57">
        <f t="shared" si="2"/>
        <v>45.206000000000003</v>
      </c>
      <c r="I28" s="57">
        <f t="shared" si="2"/>
        <v>56.326000000000001</v>
      </c>
      <c r="J28" s="57">
        <f t="shared" si="2"/>
        <v>68.125</v>
      </c>
      <c r="K28" s="57">
        <f t="shared" si="2"/>
        <v>75.197000000000003</v>
      </c>
      <c r="L28" s="57">
        <f t="shared" si="2"/>
        <v>64.325000000000003</v>
      </c>
      <c r="M28" s="57">
        <f t="shared" si="2"/>
        <v>30.204000000000001</v>
      </c>
      <c r="N28" s="57">
        <f t="shared" si="2"/>
        <v>28.533000000000001</v>
      </c>
      <c r="O28" s="57">
        <f t="shared" si="2"/>
        <v>29.62</v>
      </c>
      <c r="P28" s="57">
        <f t="shared" si="2"/>
        <v>22.547999999999998</v>
      </c>
      <c r="Q28" s="57">
        <f t="shared" si="2"/>
        <v>19.254999999999999</v>
      </c>
      <c r="R28" s="57">
        <f t="shared" si="2"/>
        <v>15.435</v>
      </c>
      <c r="S28" s="57">
        <f t="shared" si="2"/>
        <v>10.124000000000001</v>
      </c>
      <c r="T28" s="57">
        <f t="shared" si="2"/>
        <v>5.7930000000000001</v>
      </c>
      <c r="U28" s="57">
        <f t="shared" si="2"/>
        <v>6.28</v>
      </c>
      <c r="V28" s="57">
        <f t="shared" si="2"/>
        <v>6.0579999999999998</v>
      </c>
      <c r="W28" s="57">
        <f t="shared" si="2"/>
        <v>5.0540000000000003</v>
      </c>
      <c r="X28" s="57">
        <f t="shared" si="2"/>
        <v>3.569</v>
      </c>
      <c r="Y28" s="57">
        <f t="shared" si="2"/>
        <v>4.1020000000000003</v>
      </c>
      <c r="Z28" s="58">
        <f t="shared" si="2"/>
        <v>0</v>
      </c>
      <c r="AA28" s="59">
        <f t="shared" si="2"/>
        <v>677.74999999999989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30.610999999999997</v>
      </c>
      <c r="C47" s="83">
        <f t="shared" ref="C47:Z47" si="8">SUM(C10:C13)+C22+C36</f>
        <v>31.158999999999999</v>
      </c>
      <c r="D47" s="83">
        <f t="shared" si="8"/>
        <v>28.807000000000002</v>
      </c>
      <c r="E47" s="83">
        <f t="shared" si="8"/>
        <v>27.314999999999998</v>
      </c>
      <c r="F47" s="83">
        <f t="shared" si="8"/>
        <v>30.569000000000003</v>
      </c>
      <c r="G47" s="83">
        <f t="shared" si="8"/>
        <v>33.535000000000004</v>
      </c>
      <c r="H47" s="83">
        <f t="shared" si="8"/>
        <v>45.206000000000003</v>
      </c>
      <c r="I47" s="83">
        <f t="shared" si="8"/>
        <v>56.326000000000001</v>
      </c>
      <c r="J47" s="83">
        <f t="shared" si="8"/>
        <v>68.125000000000014</v>
      </c>
      <c r="K47" s="83">
        <f t="shared" si="8"/>
        <v>75.197000000000017</v>
      </c>
      <c r="L47" s="83">
        <f t="shared" si="8"/>
        <v>64.325000000000003</v>
      </c>
      <c r="M47" s="83">
        <f t="shared" si="8"/>
        <v>30.204000000000004</v>
      </c>
      <c r="N47" s="83">
        <f t="shared" si="8"/>
        <v>28.533000000000001</v>
      </c>
      <c r="O47" s="83">
        <f t="shared" si="8"/>
        <v>29.619999999999997</v>
      </c>
      <c r="P47" s="83">
        <f t="shared" si="8"/>
        <v>22.548000000000002</v>
      </c>
      <c r="Q47" s="83">
        <f t="shared" si="8"/>
        <v>19.255000000000003</v>
      </c>
      <c r="R47" s="83">
        <f t="shared" si="8"/>
        <v>15.435</v>
      </c>
      <c r="S47" s="83">
        <f t="shared" si="8"/>
        <v>10.123999999999999</v>
      </c>
      <c r="T47" s="83">
        <f t="shared" si="8"/>
        <v>5.7930000000000001</v>
      </c>
      <c r="U47" s="83">
        <f t="shared" si="8"/>
        <v>6.28</v>
      </c>
      <c r="V47" s="83">
        <f t="shared" si="8"/>
        <v>6.0579999999999998</v>
      </c>
      <c r="W47" s="83">
        <f t="shared" si="8"/>
        <v>5.0540000000000003</v>
      </c>
      <c r="X47" s="83">
        <f t="shared" si="8"/>
        <v>3.5689999999999995</v>
      </c>
      <c r="Y47" s="83">
        <f t="shared" si="8"/>
        <v>4.1020000000000003</v>
      </c>
      <c r="Z47" s="84">
        <f t="shared" si="8"/>
        <v>0</v>
      </c>
      <c r="AA47" s="100">
        <f>SUM(B47:Z47)</f>
        <v>677.74999999999989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2021-03-12T21:18:21Z</dcterms:created>
  <dcterms:modified xsi:type="dcterms:W3CDTF">2021-03-12T21:18:21Z</dcterms:modified>
</cp:coreProperties>
</file>