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<sst xmlns="http://schemas.openxmlformats.org/spreadsheetml/2006/main" count="110" uniqueCount="50">
  <si>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10/03/2021 23:25:30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</si>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</sst>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1.5549999999999999</c:v>
                </c:pt>
                <c:pt idx="15">
                  <c:v>1.9119999999999999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5.0229999999999997</c:v>
                </c:pt>
                <c:pt idx="1">
                  <c:v>13.462</c:v>
                </c:pt>
                <c:pt idx="2">
                  <c:v>4.4459999999999997</c:v>
                </c:pt>
                <c:pt idx="3">
                  <c:v>17.811999999999998</c:v>
                </c:pt>
                <c:pt idx="4">
                  <c:v>11.943999999999999</c:v>
                </c:pt>
                <c:pt idx="5">
                  <c:v>7.9380000000000006</c:v>
                </c:pt>
                <c:pt idx="6">
                  <c:v>9.4410000000000007</c:v>
                </c:pt>
                <c:pt idx="7">
                  <c:v>18.898</c:v>
                </c:pt>
                <c:pt idx="8">
                  <c:v>17.813000000000002</c:v>
                </c:pt>
                <c:pt idx="9">
                  <c:v>14.371</c:v>
                </c:pt>
                <c:pt idx="10">
                  <c:v>6.2159999999999993</c:v>
                </c:pt>
                <c:pt idx="11">
                  <c:v>6.2609999999999992</c:v>
                </c:pt>
                <c:pt idx="12">
                  <c:v>7.0919999999999987</c:v>
                </c:pt>
                <c:pt idx="13">
                  <c:v>17.097000000000005</c:v>
                </c:pt>
                <c:pt idx="14">
                  <c:v>6.17</c:v>
                </c:pt>
                <c:pt idx="15">
                  <c:v>4.1449999999999996</c:v>
                </c:pt>
                <c:pt idx="16">
                  <c:v>8.4719999999999995</c:v>
                </c:pt>
                <c:pt idx="17">
                  <c:v>18.365000000000002</c:v>
                </c:pt>
                <c:pt idx="18">
                  <c:v>15.896000000000003</c:v>
                </c:pt>
                <c:pt idx="19">
                  <c:v>15.651</c:v>
                </c:pt>
                <c:pt idx="20">
                  <c:v>18.715</c:v>
                </c:pt>
                <c:pt idx="21">
                  <c:v>14.704999999999998</c:v>
                </c:pt>
                <c:pt idx="22">
                  <c:v>10.625999999999999</c:v>
                </c:pt>
                <c:pt idx="23">
                  <c:v>4.7880000000000003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4398792"/>
        <c:axId val="444399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7.5600000000000005</c:v>
                </c:pt>
                <c:pt idx="1">
                  <c:v>16.138999999999999</c:v>
                </c:pt>
                <c:pt idx="2">
                  <c:v>7.3719999999999999</c:v>
                </c:pt>
                <c:pt idx="3">
                  <c:v>20.804000000000002</c:v>
                </c:pt>
                <c:pt idx="4">
                  <c:v>14.027000000000001</c:v>
                </c:pt>
                <c:pt idx="5">
                  <c:v>11.069000000000001</c:v>
                </c:pt>
                <c:pt idx="6">
                  <c:v>15.363</c:v>
                </c:pt>
                <c:pt idx="7">
                  <c:v>27.900000000000002</c:v>
                </c:pt>
                <c:pt idx="8">
                  <c:v>26.913</c:v>
                </c:pt>
                <c:pt idx="9">
                  <c:v>21.657</c:v>
                </c:pt>
                <c:pt idx="10">
                  <c:v>14.664000000000001</c:v>
                </c:pt>
                <c:pt idx="11">
                  <c:v>13.766000000000002</c:v>
                </c:pt>
                <c:pt idx="12">
                  <c:v>13.114999999999998</c:v>
                </c:pt>
                <c:pt idx="13">
                  <c:v>21.270000000000003</c:v>
                </c:pt>
                <c:pt idx="14">
                  <c:v>8.5809999999999995</c:v>
                </c:pt>
                <c:pt idx="15">
                  <c:v>8.5760000000000005</c:v>
                </c:pt>
                <c:pt idx="16">
                  <c:v>8.657</c:v>
                </c:pt>
                <c:pt idx="17">
                  <c:v>19.133000000000003</c:v>
                </c:pt>
                <c:pt idx="18">
                  <c:v>20.944000000000003</c:v>
                </c:pt>
                <c:pt idx="19">
                  <c:v>20.991999999999997</c:v>
                </c:pt>
                <c:pt idx="20">
                  <c:v>19.841999999999999</c:v>
                </c:pt>
                <c:pt idx="21">
                  <c:v>16.606000000000002</c:v>
                </c:pt>
                <c:pt idx="22">
                  <c:v>13.113</c:v>
                </c:pt>
                <c:pt idx="23">
                  <c:v>6.2240000000000002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98792"/>
        <c:axId val="444399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35.270000000000003</c:v>
                </c:pt>
                <c:pt idx="1">
                  <c:v>36.6</c:v>
                </c:pt>
                <c:pt idx="2">
                  <c:v>45.14</c:v>
                </c:pt>
                <c:pt idx="3">
                  <c:v>40.72</c:v>
                </c:pt>
                <c:pt idx="4">
                  <c:v>48.85</c:v>
                </c:pt>
                <c:pt idx="5">
                  <c:v>50.53</c:v>
                </c:pt>
                <c:pt idx="6">
                  <c:v>60.39</c:v>
                </c:pt>
                <c:pt idx="7">
                  <c:v>61.84</c:v>
                </c:pt>
                <c:pt idx="8">
                  <c:v>54.01</c:v>
                </c:pt>
                <c:pt idx="9">
                  <c:v>53.14</c:v>
                </c:pt>
                <c:pt idx="10">
                  <c:v>53.64</c:v>
                </c:pt>
                <c:pt idx="11">
                  <c:v>54.14</c:v>
                </c:pt>
                <c:pt idx="12">
                  <c:v>53.89</c:v>
                </c:pt>
                <c:pt idx="13">
                  <c:v>50.74</c:v>
                </c:pt>
                <c:pt idx="14">
                  <c:v>56.05</c:v>
                </c:pt>
                <c:pt idx="15">
                  <c:v>61.84</c:v>
                </c:pt>
                <c:pt idx="16">
                  <c:v>61.45</c:v>
                </c:pt>
                <c:pt idx="17">
                  <c:v>67.37</c:v>
                </c:pt>
                <c:pt idx="18">
                  <c:v>82.09</c:v>
                </c:pt>
                <c:pt idx="19">
                  <c:v>83.49</c:v>
                </c:pt>
                <c:pt idx="20">
                  <c:v>74.2</c:v>
                </c:pt>
                <c:pt idx="21">
                  <c:v>62.95</c:v>
                </c:pt>
                <c:pt idx="22">
                  <c:v>59.12</c:v>
                </c:pt>
                <c:pt idx="23">
                  <c:v>53.91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99968"/>
        <c:axId val="444399576"/>
      </c:lineChart>
      <c:catAx>
        <c:axId val="44439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99184"/>
        <c:crosses val="autoZero"/>
        <c:auto val="1"/>
        <c:lblAlgn val="ctr"/>
        <c:lblOffset val="100"/>
        <c:noMultiLvlLbl val="0"/>
      </c:catAx>
      <c:valAx>
        <c:axId val="44439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98792"/>
        <c:crosses val="autoZero"/>
        <c:crossBetween val="between"/>
      </c:valAx>
      <c:valAx>
        <c:axId val="444399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99968"/>
        <c:crosses val="max"/>
        <c:crossBetween val="between"/>
      </c:valAx>
      <c:catAx>
        <c:axId val="444399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399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3.4669999999999996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275.34700000000004</v>
          </cell>
        </row>
        <row r="31">
          <cell r="C31">
            <v>1.2</v>
          </cell>
        </row>
        <row r="32">
          <cell r="C32">
            <v>0</v>
          </cell>
        </row>
        <row r="33">
          <cell r="C33">
            <v>94.272999999999996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0</v>
          </cell>
        </row>
        <row r="40">
          <cell r="C40">
            <v>0.97700000000000009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370.91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35.270000000000003</v>
          </cell>
          <cell r="C7">
            <v>36.6</v>
          </cell>
          <cell r="D7">
            <v>45.14</v>
          </cell>
          <cell r="E7">
            <v>40.72</v>
          </cell>
          <cell r="F7">
            <v>48.85</v>
          </cell>
          <cell r="G7">
            <v>50.53</v>
          </cell>
          <cell r="H7">
            <v>60.39</v>
          </cell>
          <cell r="I7">
            <v>61.84</v>
          </cell>
          <cell r="J7">
            <v>54.01</v>
          </cell>
          <cell r="K7">
            <v>53.14</v>
          </cell>
          <cell r="L7">
            <v>53.64</v>
          </cell>
          <cell r="M7">
            <v>54.14</v>
          </cell>
          <cell r="N7">
            <v>53.89</v>
          </cell>
          <cell r="O7">
            <v>50.74</v>
          </cell>
          <cell r="P7">
            <v>56.05</v>
          </cell>
          <cell r="Q7">
            <v>61.84</v>
          </cell>
          <cell r="R7">
            <v>61.45</v>
          </cell>
          <cell r="S7">
            <v>67.37</v>
          </cell>
          <cell r="T7">
            <v>82.09</v>
          </cell>
          <cell r="U7">
            <v>83.49</v>
          </cell>
          <cell r="V7">
            <v>74.2</v>
          </cell>
          <cell r="W7">
            <v>62.95</v>
          </cell>
          <cell r="X7">
            <v>59.12</v>
          </cell>
          <cell r="Y7">
            <v>53.91</v>
          </cell>
        </row>
        <row r="37">
          <cell r="I37">
            <v>1.5549999999999999</v>
          </cell>
          <cell r="Q37">
            <v>1.9119999999999999</v>
          </cell>
        </row>
        <row r="59">
          <cell r="B59">
            <v>5.0229999999999997</v>
          </cell>
          <cell r="C59">
            <v>13.462</v>
          </cell>
          <cell r="D59">
            <v>4.4459999999999997</v>
          </cell>
          <cell r="E59">
            <v>17.811999999999998</v>
          </cell>
          <cell r="F59">
            <v>11.943999999999999</v>
          </cell>
          <cell r="G59">
            <v>7.9380000000000006</v>
          </cell>
          <cell r="H59">
            <v>9.4410000000000007</v>
          </cell>
          <cell r="I59">
            <v>18.898</v>
          </cell>
          <cell r="J59">
            <v>17.813000000000002</v>
          </cell>
          <cell r="K59">
            <v>14.371</v>
          </cell>
          <cell r="L59">
            <v>6.2159999999999993</v>
          </cell>
          <cell r="M59">
            <v>6.2609999999999992</v>
          </cell>
          <cell r="N59">
            <v>7.0919999999999987</v>
          </cell>
          <cell r="O59">
            <v>17.097000000000005</v>
          </cell>
          <cell r="P59">
            <v>6.17</v>
          </cell>
          <cell r="Q59">
            <v>4.1449999999999996</v>
          </cell>
          <cell r="R59">
            <v>8.4719999999999995</v>
          </cell>
          <cell r="S59">
            <v>18.365000000000002</v>
          </cell>
          <cell r="T59">
            <v>15.896000000000003</v>
          </cell>
          <cell r="U59">
            <v>15.651</v>
          </cell>
          <cell r="V59">
            <v>18.715</v>
          </cell>
          <cell r="W59">
            <v>14.704999999999998</v>
          </cell>
          <cell r="X59">
            <v>10.625999999999999</v>
          </cell>
          <cell r="Y59">
            <v>4.7880000000000003</v>
          </cell>
        </row>
        <row r="64">
          <cell r="J64">
            <v>1.2</v>
          </cell>
        </row>
        <row r="66">
          <cell r="B66">
            <v>2.5369999999999999</v>
          </cell>
          <cell r="C66">
            <v>2.677</v>
          </cell>
          <cell r="D66">
            <v>2.9260000000000002</v>
          </cell>
          <cell r="E66">
            <v>2.992</v>
          </cell>
          <cell r="F66">
            <v>2.0830000000000002</v>
          </cell>
          <cell r="G66">
            <v>3.1310000000000002</v>
          </cell>
          <cell r="H66">
            <v>5.9219999999999997</v>
          </cell>
          <cell r="I66">
            <v>7.447000000000001</v>
          </cell>
          <cell r="J66">
            <v>7.9</v>
          </cell>
          <cell r="K66">
            <v>7.2859999999999996</v>
          </cell>
          <cell r="L66">
            <v>8.4480000000000004</v>
          </cell>
          <cell r="M66">
            <v>7.5049999999999999</v>
          </cell>
          <cell r="N66">
            <v>6.0229999999999997</v>
          </cell>
          <cell r="O66">
            <v>4.173</v>
          </cell>
          <cell r="P66">
            <v>2.411</v>
          </cell>
          <cell r="Q66">
            <v>2.5190000000000001</v>
          </cell>
          <cell r="R66">
            <v>0.185</v>
          </cell>
          <cell r="S66">
            <v>0.76800000000000002</v>
          </cell>
          <cell r="T66">
            <v>5.048</v>
          </cell>
          <cell r="U66">
            <v>5.3409999999999993</v>
          </cell>
          <cell r="V66">
            <v>1.127</v>
          </cell>
          <cell r="W66">
            <v>1.9010000000000002</v>
          </cell>
          <cell r="X66">
            <v>2.4870000000000001</v>
          </cell>
          <cell r="Y66">
            <v>1.4359999999999999</v>
          </cell>
        </row>
      </sheetData>
      <sheetData sheetId="17">
        <row r="59">
          <cell r="B59">
            <v>7.5600000000000005</v>
          </cell>
          <cell r="C59">
            <v>16.138999999999999</v>
          </cell>
          <cell r="D59">
            <v>7.3719999999999999</v>
          </cell>
          <cell r="E59">
            <v>20.003999999999998</v>
          </cell>
          <cell r="F59">
            <v>13.227</v>
          </cell>
          <cell r="G59">
            <v>10.269</v>
          </cell>
          <cell r="H59">
            <v>15.363</v>
          </cell>
          <cell r="I59">
            <v>27.900000000000002</v>
          </cell>
          <cell r="J59">
            <v>26.913</v>
          </cell>
          <cell r="K59">
            <v>21.657</v>
          </cell>
          <cell r="L59">
            <v>14.664000000000001</v>
          </cell>
          <cell r="M59">
            <v>13.766000000000002</v>
          </cell>
          <cell r="N59">
            <v>13.114999999999998</v>
          </cell>
          <cell r="O59">
            <v>21.270000000000003</v>
          </cell>
          <cell r="P59">
            <v>8.5809999999999995</v>
          </cell>
          <cell r="Q59">
            <v>8.5760000000000005</v>
          </cell>
          <cell r="R59">
            <v>8.16</v>
          </cell>
          <cell r="S59">
            <v>19.033000000000001</v>
          </cell>
          <cell r="T59">
            <v>20.944000000000003</v>
          </cell>
          <cell r="U59">
            <v>20.991999999999997</v>
          </cell>
          <cell r="V59">
            <v>19.532</v>
          </cell>
          <cell r="W59">
            <v>16.536000000000001</v>
          </cell>
          <cell r="X59">
            <v>13.113</v>
          </cell>
          <cell r="Y59">
            <v>6.2240000000000002</v>
          </cell>
        </row>
        <row r="64">
          <cell r="E64">
            <v>0.8</v>
          </cell>
          <cell r="F64">
            <v>0.8</v>
          </cell>
          <cell r="G64">
            <v>0.8</v>
          </cell>
        </row>
        <row r="66">
          <cell r="R66">
            <v>0.497</v>
          </cell>
          <cell r="S66">
            <v>0.1</v>
          </cell>
          <cell r="V66">
            <v>0.31</v>
          </cell>
          <cell r="W66">
            <v>7.0000000000000007E-2</v>
          </cell>
        </row>
      </sheetData>
      <sheetData sheetId="18">
        <row r="7">
          <cell r="B7">
            <v>35.270000000000003</v>
          </cell>
          <cell r="C7">
            <v>36.6</v>
          </cell>
          <cell r="D7">
            <v>45.14</v>
          </cell>
          <cell r="E7">
            <v>40.72</v>
          </cell>
          <cell r="F7">
            <v>48.85</v>
          </cell>
          <cell r="G7">
            <v>50.53</v>
          </cell>
          <cell r="H7">
            <v>60.39</v>
          </cell>
          <cell r="I7">
            <v>61.84</v>
          </cell>
          <cell r="J7">
            <v>54.01</v>
          </cell>
          <cell r="K7">
            <v>53.14</v>
          </cell>
          <cell r="L7">
            <v>53.64</v>
          </cell>
          <cell r="M7">
            <v>54.14</v>
          </cell>
          <cell r="N7">
            <v>53.89</v>
          </cell>
          <cell r="O7">
            <v>50.74</v>
          </cell>
          <cell r="P7">
            <v>56.05</v>
          </cell>
          <cell r="Q7">
            <v>61.84</v>
          </cell>
          <cell r="R7">
            <v>61.45</v>
          </cell>
          <cell r="S7">
            <v>67.37</v>
          </cell>
          <cell r="T7">
            <v>82.09</v>
          </cell>
          <cell r="U7">
            <v>83.49</v>
          </cell>
          <cell r="V7">
            <v>74.2</v>
          </cell>
          <cell r="W7">
            <v>62.95</v>
          </cell>
          <cell r="X7">
            <v>59.12</v>
          </cell>
          <cell r="Y7">
            <v>53.91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7.56</v>
      </c>
      <c r="C4" s="18">
        <v>16.138999999999999</v>
      </c>
      <c r="D4" s="18">
        <v>7.3720000000000008</v>
      </c>
      <c r="E4" s="18">
        <v>20.804000000000002</v>
      </c>
      <c r="F4" s="18">
        <v>14.026999999999999</v>
      </c>
      <c r="G4" s="18">
        <v>11.069000000000001</v>
      </c>
      <c r="H4" s="18">
        <v>15.363</v>
      </c>
      <c r="I4" s="18">
        <v>27.9</v>
      </c>
      <c r="J4" s="18">
        <v>26.913</v>
      </c>
      <c r="K4" s="18">
        <v>21.657</v>
      </c>
      <c r="L4" s="18">
        <v>14.664</v>
      </c>
      <c r="M4" s="18">
        <v>13.766</v>
      </c>
      <c r="N4" s="18">
        <v>13.115000000000002</v>
      </c>
      <c r="O4" s="18">
        <v>21.270000000000003</v>
      </c>
      <c r="P4" s="18">
        <v>8.5809999999999995</v>
      </c>
      <c r="Q4" s="18">
        <v>8.5760000000000005</v>
      </c>
      <c r="R4" s="18">
        <v>8.657</v>
      </c>
      <c r="S4" s="18">
        <v>19.132999999999999</v>
      </c>
      <c r="T4" s="18">
        <v>20.943999999999999</v>
      </c>
      <c r="U4" s="18">
        <v>20.992000000000001</v>
      </c>
      <c r="V4" s="18">
        <v>19.841999999999999</v>
      </c>
      <c r="W4" s="18">
        <v>16.605999999999998</v>
      </c>
      <c r="X4" s="18">
        <v>13.113000000000001</v>
      </c>
      <c r="Y4" s="18">
        <v>6.2240000000000011</v>
      </c>
      <c r="Z4" s="19"/>
      <c r="AA4" s="20">
        <f>SUM(B4:Z4)</f>
        <v>374.28699999999998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35.270000000000003</v>
      </c>
      <c r="C7" s="28">
        <v>36.6</v>
      </c>
      <c r="D7" s="28">
        <v>45.14</v>
      </c>
      <c r="E7" s="28">
        <v>40.72</v>
      </c>
      <c r="F7" s="28">
        <v>48.85</v>
      </c>
      <c r="G7" s="28">
        <v>50.53</v>
      </c>
      <c r="H7" s="28">
        <v>60.39</v>
      </c>
      <c r="I7" s="28">
        <v>61.84</v>
      </c>
      <c r="J7" s="28">
        <v>54.01</v>
      </c>
      <c r="K7" s="28">
        <v>53.14</v>
      </c>
      <c r="L7" s="28">
        <v>53.64</v>
      </c>
      <c r="M7" s="28">
        <v>54.14</v>
      </c>
      <c r="N7" s="28">
        <v>53.89</v>
      </c>
      <c r="O7" s="28">
        <v>50.74</v>
      </c>
      <c r="P7" s="28">
        <v>56.05</v>
      </c>
      <c r="Q7" s="28">
        <v>61.84</v>
      </c>
      <c r="R7" s="28">
        <v>61.45</v>
      </c>
      <c r="S7" s="28">
        <v>67.37</v>
      </c>
      <c r="T7" s="28">
        <v>82.09</v>
      </c>
      <c r="U7" s="28">
        <v>83.49</v>
      </c>
      <c r="V7" s="28">
        <v>74.2</v>
      </c>
      <c r="W7" s="28">
        <v>62.95</v>
      </c>
      <c r="X7" s="28">
        <v>59.12</v>
      </c>
      <c r="Y7" s="28">
        <v>53.91</v>
      </c>
      <c r="Z7" s="29"/>
      <c r="AA7" s="30">
        <f>IF(SUM(GR_MAINLAND_MCP_SUM_SELL)&lt;&gt;0,AVERAGEIF(GR_MAINLAND_MCP_SUM_SELL,"&lt;&gt;"""),"")</f>
        <v>56.723750000000003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1.5549999999999999</v>
      </c>
      <c r="J11" s="47"/>
      <c r="K11" s="47"/>
      <c r="L11" s="47"/>
      <c r="M11" s="47"/>
      <c r="N11" s="47"/>
      <c r="O11" s="47"/>
      <c r="P11" s="47"/>
      <c r="Q11" s="47">
        <v>1.9119999999999999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3.4669999999999996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5.0229999999999997</v>
      </c>
      <c r="C13" s="52">
        <v>13.462</v>
      </c>
      <c r="D13" s="52">
        <v>4.4459999999999997</v>
      </c>
      <c r="E13" s="52">
        <v>17.811999999999998</v>
      </c>
      <c r="F13" s="52">
        <v>11.943999999999999</v>
      </c>
      <c r="G13" s="52">
        <v>7.9380000000000006</v>
      </c>
      <c r="H13" s="52">
        <v>9.4410000000000007</v>
      </c>
      <c r="I13" s="52">
        <v>18.898</v>
      </c>
      <c r="J13" s="52">
        <v>17.813000000000002</v>
      </c>
      <c r="K13" s="52">
        <v>14.371</v>
      </c>
      <c r="L13" s="52">
        <v>6.2159999999999993</v>
      </c>
      <c r="M13" s="52">
        <v>6.2609999999999992</v>
      </c>
      <c r="N13" s="52">
        <v>7.0919999999999987</v>
      </c>
      <c r="O13" s="52">
        <v>17.097000000000005</v>
      </c>
      <c r="P13" s="52">
        <v>6.17</v>
      </c>
      <c r="Q13" s="52">
        <v>4.1449999999999996</v>
      </c>
      <c r="R13" s="52">
        <v>8.4719999999999995</v>
      </c>
      <c r="S13" s="52">
        <v>18.365000000000002</v>
      </c>
      <c r="T13" s="52">
        <v>15.896000000000003</v>
      </c>
      <c r="U13" s="52">
        <v>15.651</v>
      </c>
      <c r="V13" s="52">
        <v>18.715</v>
      </c>
      <c r="W13" s="52">
        <v>14.704999999999998</v>
      </c>
      <c r="X13" s="52">
        <v>10.625999999999999</v>
      </c>
      <c r="Y13" s="52">
        <v>4.7880000000000003</v>
      </c>
      <c r="Z13" s="53"/>
      <c r="AA13" s="54">
        <f>SUM(B13:Z13)</f>
        <v>275.34700000000004</v>
      </c>
    </row>
    <row r="14" spans="1:27" ht="30" customHeight="1" thickBot="1" x14ac:dyDescent="0.25">
      <c r="A14" s="55" t="s">
        <v>10</v>
      </c>
      <c r="B14" s="56">
        <f>IF(LEN(B$2)&gt;0,SUM(B10:B13),"")</f>
        <v>5.0229999999999997</v>
      </c>
      <c r="C14" s="57">
        <f t="shared" ref="C14:Z14" si="0">IF(LEN(C$2)&gt;0,SUM(C10:C13),"")</f>
        <v>13.462</v>
      </c>
      <c r="D14" s="57">
        <f t="shared" si="0"/>
        <v>4.4459999999999997</v>
      </c>
      <c r="E14" s="57">
        <f t="shared" si="0"/>
        <v>17.811999999999998</v>
      </c>
      <c r="F14" s="57">
        <f t="shared" si="0"/>
        <v>11.943999999999999</v>
      </c>
      <c r="G14" s="57">
        <f t="shared" si="0"/>
        <v>7.9380000000000006</v>
      </c>
      <c r="H14" s="57">
        <f t="shared" si="0"/>
        <v>9.4410000000000007</v>
      </c>
      <c r="I14" s="57">
        <f t="shared" si="0"/>
        <v>20.452999999999999</v>
      </c>
      <c r="J14" s="57">
        <f t="shared" si="0"/>
        <v>17.813000000000002</v>
      </c>
      <c r="K14" s="57">
        <f t="shared" si="0"/>
        <v>14.371</v>
      </c>
      <c r="L14" s="57">
        <f t="shared" si="0"/>
        <v>6.2159999999999993</v>
      </c>
      <c r="M14" s="57">
        <f t="shared" si="0"/>
        <v>6.2609999999999992</v>
      </c>
      <c r="N14" s="57">
        <f t="shared" si="0"/>
        <v>7.0919999999999987</v>
      </c>
      <c r="O14" s="57">
        <f t="shared" si="0"/>
        <v>17.097000000000005</v>
      </c>
      <c r="P14" s="57">
        <f t="shared" si="0"/>
        <v>6.17</v>
      </c>
      <c r="Q14" s="57">
        <f t="shared" si="0"/>
        <v>6.0569999999999995</v>
      </c>
      <c r="R14" s="57">
        <f t="shared" si="0"/>
        <v>8.4719999999999995</v>
      </c>
      <c r="S14" s="57">
        <f t="shared" si="0"/>
        <v>18.365000000000002</v>
      </c>
      <c r="T14" s="57">
        <f t="shared" si="0"/>
        <v>15.896000000000003</v>
      </c>
      <c r="U14" s="57">
        <f t="shared" si="0"/>
        <v>15.651</v>
      </c>
      <c r="V14" s="57">
        <f t="shared" si="0"/>
        <v>18.715</v>
      </c>
      <c r="W14" s="57">
        <f t="shared" si="0"/>
        <v>14.704999999999998</v>
      </c>
      <c r="X14" s="57">
        <f t="shared" si="0"/>
        <v>10.625999999999999</v>
      </c>
      <c r="Y14" s="57">
        <f t="shared" si="0"/>
        <v>4.7880000000000003</v>
      </c>
      <c r="Z14" s="58" t="str">
        <f t="shared" si="0"/>
        <v/>
      </c>
      <c r="AA14" s="59">
        <f>SUM(AA9:AA13)</f>
        <v>278.81400000000002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1.2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2.5369999999999999</v>
      </c>
      <c r="C19" s="76">
        <v>2.677</v>
      </c>
      <c r="D19" s="76">
        <v>2.9260000000000002</v>
      </c>
      <c r="E19" s="76">
        <v>2.992</v>
      </c>
      <c r="F19" s="76">
        <v>2.0830000000000002</v>
      </c>
      <c r="G19" s="76">
        <v>3.1310000000000002</v>
      </c>
      <c r="H19" s="76">
        <v>5.9219999999999997</v>
      </c>
      <c r="I19" s="76">
        <v>7.447000000000001</v>
      </c>
      <c r="J19" s="76">
        <v>7.9</v>
      </c>
      <c r="K19" s="76">
        <v>7.2859999999999996</v>
      </c>
      <c r="L19" s="76">
        <v>8.4480000000000004</v>
      </c>
      <c r="M19" s="76">
        <v>7.5049999999999999</v>
      </c>
      <c r="N19" s="76">
        <v>6.0229999999999997</v>
      </c>
      <c r="O19" s="76">
        <v>4.173</v>
      </c>
      <c r="P19" s="76">
        <v>2.411</v>
      </c>
      <c r="Q19" s="76">
        <v>2.5190000000000001</v>
      </c>
      <c r="R19" s="76">
        <v>0.185</v>
      </c>
      <c r="S19" s="76">
        <v>0.76800000000000002</v>
      </c>
      <c r="T19" s="76">
        <v>5.048</v>
      </c>
      <c r="U19" s="76">
        <v>5.3409999999999993</v>
      </c>
      <c r="V19" s="76">
        <v>1.127</v>
      </c>
      <c r="W19" s="76">
        <v>1.9010000000000002</v>
      </c>
      <c r="X19" s="76">
        <v>2.4870000000000001</v>
      </c>
      <c r="Y19" s="76">
        <v>1.4359999999999999</v>
      </c>
      <c r="Z19" s="73"/>
      <c r="AA19" s="74">
        <f>SUM(B19:Z19)</f>
        <v>94.272999999999996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2.5369999999999999</v>
      </c>
      <c r="C22" s="83">
        <f t="shared" ref="C22:Z22" si="1">IF(LEN(C$2)&gt;0,SUM(C17:C21),"")</f>
        <v>2.677</v>
      </c>
      <c r="D22" s="83">
        <f t="shared" si="1"/>
        <v>2.9260000000000002</v>
      </c>
      <c r="E22" s="83">
        <f t="shared" si="1"/>
        <v>2.992</v>
      </c>
      <c r="F22" s="83">
        <f t="shared" si="1"/>
        <v>2.0830000000000002</v>
      </c>
      <c r="G22" s="83">
        <f t="shared" si="1"/>
        <v>3.1310000000000002</v>
      </c>
      <c r="H22" s="83">
        <f t="shared" si="1"/>
        <v>5.9219999999999997</v>
      </c>
      <c r="I22" s="83">
        <f t="shared" si="1"/>
        <v>7.447000000000001</v>
      </c>
      <c r="J22" s="83">
        <f t="shared" si="1"/>
        <v>9.1</v>
      </c>
      <c r="K22" s="83">
        <f t="shared" si="1"/>
        <v>7.2859999999999996</v>
      </c>
      <c r="L22" s="83">
        <f t="shared" si="1"/>
        <v>8.4480000000000004</v>
      </c>
      <c r="M22" s="83">
        <f t="shared" si="1"/>
        <v>7.5049999999999999</v>
      </c>
      <c r="N22" s="83">
        <f t="shared" si="1"/>
        <v>6.0229999999999997</v>
      </c>
      <c r="O22" s="83">
        <f t="shared" si="1"/>
        <v>4.173</v>
      </c>
      <c r="P22" s="83">
        <f t="shared" si="1"/>
        <v>2.411</v>
      </c>
      <c r="Q22" s="83">
        <f t="shared" si="1"/>
        <v>2.5190000000000001</v>
      </c>
      <c r="R22" s="83">
        <f t="shared" si="1"/>
        <v>0.185</v>
      </c>
      <c r="S22" s="83">
        <f t="shared" si="1"/>
        <v>0.76800000000000002</v>
      </c>
      <c r="T22" s="83">
        <f t="shared" si="1"/>
        <v>5.048</v>
      </c>
      <c r="U22" s="83">
        <f t="shared" si="1"/>
        <v>5.3409999999999993</v>
      </c>
      <c r="V22" s="83">
        <f t="shared" si="1"/>
        <v>1.127</v>
      </c>
      <c r="W22" s="83">
        <f t="shared" si="1"/>
        <v>1.9010000000000002</v>
      </c>
      <c r="X22" s="83">
        <f t="shared" si="1"/>
        <v>2.4870000000000001</v>
      </c>
      <c r="Y22" s="83">
        <f t="shared" si="1"/>
        <v>1.4359999999999999</v>
      </c>
      <c r="Z22" s="84" t="str">
        <f t="shared" si="1"/>
        <v/>
      </c>
      <c r="AA22" s="85">
        <f>SUM(AA17:AA21)</f>
        <v>95.472999999999999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7.56</v>
      </c>
      <c r="C26" s="72">
        <v>16.138999999999999</v>
      </c>
      <c r="D26" s="72">
        <v>7.3719999999999999</v>
      </c>
      <c r="E26" s="72">
        <v>20.803999999999998</v>
      </c>
      <c r="F26" s="72">
        <v>14.026999999999999</v>
      </c>
      <c r="G26" s="72">
        <v>11.069000000000001</v>
      </c>
      <c r="H26" s="72">
        <v>15.363</v>
      </c>
      <c r="I26" s="72">
        <v>27.9</v>
      </c>
      <c r="J26" s="72">
        <v>26.913</v>
      </c>
      <c r="K26" s="72">
        <v>21.657</v>
      </c>
      <c r="L26" s="72">
        <v>14.664</v>
      </c>
      <c r="M26" s="72">
        <v>13.766</v>
      </c>
      <c r="N26" s="72">
        <v>13.115</v>
      </c>
      <c r="O26" s="72">
        <v>21.27</v>
      </c>
      <c r="P26" s="72">
        <v>8.5809999999999995</v>
      </c>
      <c r="Q26" s="72">
        <v>8.5760000000000005</v>
      </c>
      <c r="R26" s="72">
        <v>8.657</v>
      </c>
      <c r="S26" s="72">
        <v>19.132999999999999</v>
      </c>
      <c r="T26" s="72">
        <v>20.943999999999999</v>
      </c>
      <c r="U26" s="72">
        <v>20.992000000000001</v>
      </c>
      <c r="V26" s="72">
        <v>19.841999999999999</v>
      </c>
      <c r="W26" s="72">
        <v>16.606000000000002</v>
      </c>
      <c r="X26" s="72">
        <v>13.113</v>
      </c>
      <c r="Y26" s="72">
        <v>6.2240000000000002</v>
      </c>
      <c r="Z26" s="73"/>
      <c r="AA26" s="74">
        <f>SUM(B26:Z26)</f>
        <v>374.28699999999998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7.56</v>
      </c>
      <c r="C28" s="57">
        <f t="shared" ref="C28:Z28" si="2">IF(LEN(C$2)&gt;0,SUM(C25:C27),"")</f>
        <v>16.138999999999999</v>
      </c>
      <c r="D28" s="57">
        <f t="shared" si="2"/>
        <v>7.3719999999999999</v>
      </c>
      <c r="E28" s="57">
        <f t="shared" si="2"/>
        <v>20.803999999999998</v>
      </c>
      <c r="F28" s="57">
        <f t="shared" si="2"/>
        <v>14.026999999999999</v>
      </c>
      <c r="G28" s="57">
        <f t="shared" si="2"/>
        <v>11.069000000000001</v>
      </c>
      <c r="H28" s="57">
        <f t="shared" si="2"/>
        <v>15.363</v>
      </c>
      <c r="I28" s="57">
        <f t="shared" si="2"/>
        <v>27.9</v>
      </c>
      <c r="J28" s="57">
        <f t="shared" si="2"/>
        <v>26.913</v>
      </c>
      <c r="K28" s="57">
        <f t="shared" si="2"/>
        <v>21.657</v>
      </c>
      <c r="L28" s="57">
        <f t="shared" si="2"/>
        <v>14.664</v>
      </c>
      <c r="M28" s="57">
        <f t="shared" si="2"/>
        <v>13.766</v>
      </c>
      <c r="N28" s="57">
        <f t="shared" si="2"/>
        <v>13.115</v>
      </c>
      <c r="O28" s="57">
        <f t="shared" si="2"/>
        <v>21.27</v>
      </c>
      <c r="P28" s="57">
        <f t="shared" si="2"/>
        <v>8.5809999999999995</v>
      </c>
      <c r="Q28" s="57">
        <f t="shared" si="2"/>
        <v>8.5760000000000005</v>
      </c>
      <c r="R28" s="57">
        <f t="shared" si="2"/>
        <v>8.657</v>
      </c>
      <c r="S28" s="57">
        <f t="shared" si="2"/>
        <v>19.132999999999999</v>
      </c>
      <c r="T28" s="57">
        <f t="shared" si="2"/>
        <v>20.943999999999999</v>
      </c>
      <c r="U28" s="57">
        <f t="shared" si="2"/>
        <v>20.992000000000001</v>
      </c>
      <c r="V28" s="57">
        <f t="shared" si="2"/>
        <v>19.841999999999999</v>
      </c>
      <c r="W28" s="57">
        <f t="shared" si="2"/>
        <v>16.606000000000002</v>
      </c>
      <c r="X28" s="57">
        <f t="shared" si="2"/>
        <v>13.113</v>
      </c>
      <c r="Y28" s="57">
        <f t="shared" si="2"/>
        <v>6.2240000000000002</v>
      </c>
      <c r="Z28" s="58" t="str">
        <f t="shared" si="2"/>
        <v/>
      </c>
      <c r="AA28" s="59">
        <f>SUM(AA25:AA27)</f>
        <v>374.28699999999998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7.56</v>
      </c>
      <c r="C47" s="83">
        <f t="shared" ref="C47:Z47" si="8">IF(LEN(C$2)&gt;0,C14+C22+C36,"")</f>
        <v>16.138999999999999</v>
      </c>
      <c r="D47" s="83">
        <f t="shared" si="8"/>
        <v>7.3719999999999999</v>
      </c>
      <c r="E47" s="83">
        <f t="shared" si="8"/>
        <v>20.803999999999998</v>
      </c>
      <c r="F47" s="83">
        <f t="shared" si="8"/>
        <v>14.026999999999999</v>
      </c>
      <c r="G47" s="83">
        <f t="shared" si="8"/>
        <v>11.069000000000001</v>
      </c>
      <c r="H47" s="83">
        <f t="shared" si="8"/>
        <v>15.363</v>
      </c>
      <c r="I47" s="83">
        <f t="shared" si="8"/>
        <v>27.9</v>
      </c>
      <c r="J47" s="83">
        <f t="shared" si="8"/>
        <v>26.913000000000004</v>
      </c>
      <c r="K47" s="83">
        <f t="shared" si="8"/>
        <v>21.657</v>
      </c>
      <c r="L47" s="83">
        <f t="shared" si="8"/>
        <v>14.664</v>
      </c>
      <c r="M47" s="83">
        <f t="shared" si="8"/>
        <v>13.765999999999998</v>
      </c>
      <c r="N47" s="83">
        <f t="shared" si="8"/>
        <v>13.114999999999998</v>
      </c>
      <c r="O47" s="83">
        <f t="shared" si="8"/>
        <v>21.270000000000003</v>
      </c>
      <c r="P47" s="83">
        <f t="shared" si="8"/>
        <v>8.5809999999999995</v>
      </c>
      <c r="Q47" s="83">
        <f t="shared" si="8"/>
        <v>8.5760000000000005</v>
      </c>
      <c r="R47" s="83">
        <f t="shared" si="8"/>
        <v>8.657</v>
      </c>
      <c r="S47" s="83">
        <f t="shared" si="8"/>
        <v>19.133000000000003</v>
      </c>
      <c r="T47" s="83">
        <f t="shared" si="8"/>
        <v>20.944000000000003</v>
      </c>
      <c r="U47" s="83">
        <f t="shared" si="8"/>
        <v>20.991999999999997</v>
      </c>
      <c r="V47" s="83">
        <f t="shared" si="8"/>
        <v>19.841999999999999</v>
      </c>
      <c r="W47" s="83">
        <f t="shared" si="8"/>
        <v>16.605999999999998</v>
      </c>
      <c r="X47" s="83">
        <f t="shared" si="8"/>
        <v>13.113</v>
      </c>
      <c r="Y47" s="83">
        <f t="shared" si="8"/>
        <v>6.2240000000000002</v>
      </c>
      <c r="Z47" s="84" t="str">
        <f t="shared" si="8"/>
        <v/>
      </c>
      <c r="AA47" s="100">
        <f>SUM(B47:Z47)</f>
        <v>374.28699999999998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7.5600000000000005</v>
      </c>
      <c r="C4" s="18">
        <v>16.138999999999999</v>
      </c>
      <c r="D4" s="18">
        <v>7.3719999999999999</v>
      </c>
      <c r="E4" s="18">
        <v>20.804000000000002</v>
      </c>
      <c r="F4" s="18">
        <v>14.027000000000001</v>
      </c>
      <c r="G4" s="18">
        <v>11.069000000000001</v>
      </c>
      <c r="H4" s="18">
        <v>15.363</v>
      </c>
      <c r="I4" s="18">
        <v>27.900000000000002</v>
      </c>
      <c r="J4" s="18">
        <v>26.913</v>
      </c>
      <c r="K4" s="18">
        <v>21.657</v>
      </c>
      <c r="L4" s="18">
        <v>14.664000000000001</v>
      </c>
      <c r="M4" s="18">
        <v>13.766000000000002</v>
      </c>
      <c r="N4" s="18">
        <v>13.114999999999998</v>
      </c>
      <c r="O4" s="18">
        <v>21.270000000000003</v>
      </c>
      <c r="P4" s="18">
        <v>8.5809999999999995</v>
      </c>
      <c r="Q4" s="18">
        <v>8.5760000000000005</v>
      </c>
      <c r="R4" s="18">
        <v>8.657</v>
      </c>
      <c r="S4" s="18">
        <v>19.133000000000003</v>
      </c>
      <c r="T4" s="18">
        <v>20.944000000000003</v>
      </c>
      <c r="U4" s="18">
        <v>20.991999999999997</v>
      </c>
      <c r="V4" s="18">
        <v>19.841999999999999</v>
      </c>
      <c r="W4" s="18">
        <v>16.606000000000002</v>
      </c>
      <c r="X4" s="18">
        <v>13.113</v>
      </c>
      <c r="Y4" s="18">
        <v>6.2240000000000002</v>
      </c>
      <c r="Z4" s="19"/>
      <c r="AA4" s="20">
        <f>SUM(B4:Z4)</f>
        <v>374.28699999999998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35.270000000000003</v>
      </c>
      <c r="C7" s="28">
        <v>36.6</v>
      </c>
      <c r="D7" s="28">
        <v>45.14</v>
      </c>
      <c r="E7" s="28">
        <v>40.72</v>
      </c>
      <c r="F7" s="28">
        <v>48.85</v>
      </c>
      <c r="G7" s="28">
        <v>50.53</v>
      </c>
      <c r="H7" s="28">
        <v>60.39</v>
      </c>
      <c r="I7" s="28">
        <v>61.84</v>
      </c>
      <c r="J7" s="28">
        <v>54.01</v>
      </c>
      <c r="K7" s="28">
        <v>53.14</v>
      </c>
      <c r="L7" s="28">
        <v>53.64</v>
      </c>
      <c r="M7" s="28">
        <v>54.14</v>
      </c>
      <c r="N7" s="28">
        <v>53.89</v>
      </c>
      <c r="O7" s="28">
        <v>50.74</v>
      </c>
      <c r="P7" s="28">
        <v>56.05</v>
      </c>
      <c r="Q7" s="28">
        <v>61.84</v>
      </c>
      <c r="R7" s="28">
        <v>61.45</v>
      </c>
      <c r="S7" s="28">
        <v>67.37</v>
      </c>
      <c r="T7" s="28">
        <v>82.09</v>
      </c>
      <c r="U7" s="28">
        <v>83.49</v>
      </c>
      <c r="V7" s="28">
        <v>74.2</v>
      </c>
      <c r="W7" s="28">
        <v>62.95</v>
      </c>
      <c r="X7" s="28">
        <v>59.12</v>
      </c>
      <c r="Y7" s="28">
        <v>53.91</v>
      </c>
      <c r="Z7" s="29"/>
      <c r="AA7" s="30">
        <v>56.723750000000003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7.5600000000000005</v>
      </c>
      <c r="C13" s="52">
        <v>16.138999999999999</v>
      </c>
      <c r="D13" s="52">
        <v>7.3719999999999999</v>
      </c>
      <c r="E13" s="52">
        <v>20.003999999999998</v>
      </c>
      <c r="F13" s="52">
        <v>13.227</v>
      </c>
      <c r="G13" s="52">
        <v>10.269</v>
      </c>
      <c r="H13" s="52">
        <v>15.363</v>
      </c>
      <c r="I13" s="52">
        <v>27.900000000000002</v>
      </c>
      <c r="J13" s="52">
        <v>26.913</v>
      </c>
      <c r="K13" s="52">
        <v>21.657</v>
      </c>
      <c r="L13" s="52">
        <v>14.664000000000001</v>
      </c>
      <c r="M13" s="52">
        <v>13.766000000000002</v>
      </c>
      <c r="N13" s="52">
        <v>13.114999999999998</v>
      </c>
      <c r="O13" s="52">
        <v>21.270000000000003</v>
      </c>
      <c r="P13" s="52">
        <v>8.5809999999999995</v>
      </c>
      <c r="Q13" s="52">
        <v>8.5760000000000005</v>
      </c>
      <c r="R13" s="52">
        <v>8.16</v>
      </c>
      <c r="S13" s="52">
        <v>19.033000000000001</v>
      </c>
      <c r="T13" s="52">
        <v>20.944000000000003</v>
      </c>
      <c r="U13" s="52">
        <v>20.991999999999997</v>
      </c>
      <c r="V13" s="52">
        <v>19.532</v>
      </c>
      <c r="W13" s="52">
        <v>16.536000000000001</v>
      </c>
      <c r="X13" s="52">
        <v>13.113</v>
      </c>
      <c r="Y13" s="52">
        <v>6.2240000000000002</v>
      </c>
      <c r="Z13" s="53"/>
      <c r="AA13" s="54">
        <f>SUM(B13:Z13)</f>
        <v>370.91</v>
      </c>
    </row>
    <row r="14" spans="1:27" ht="30" customHeight="1" thickBot="1" x14ac:dyDescent="0.25">
      <c r="A14" s="55" t="s">
        <v>10</v>
      </c>
      <c r="B14" s="56">
        <f>IF(LEN(B$2)&gt;0,SUM(B10:B13),"")</f>
        <v>7.5600000000000005</v>
      </c>
      <c r="C14" s="57">
        <f t="shared" ref="C14:Z14" si="0">IF(LEN(C$2)&gt;0,SUM(C10:C13),"")</f>
        <v>16.138999999999999</v>
      </c>
      <c r="D14" s="57">
        <f t="shared" si="0"/>
        <v>7.3719999999999999</v>
      </c>
      <c r="E14" s="57">
        <f t="shared" si="0"/>
        <v>20.003999999999998</v>
      </c>
      <c r="F14" s="57">
        <f t="shared" si="0"/>
        <v>13.227</v>
      </c>
      <c r="G14" s="57">
        <f t="shared" si="0"/>
        <v>10.269</v>
      </c>
      <c r="H14" s="57">
        <f t="shared" si="0"/>
        <v>15.363</v>
      </c>
      <c r="I14" s="57">
        <f t="shared" si="0"/>
        <v>27.900000000000002</v>
      </c>
      <c r="J14" s="57">
        <f t="shared" si="0"/>
        <v>26.913</v>
      </c>
      <c r="K14" s="57">
        <f t="shared" si="0"/>
        <v>21.657</v>
      </c>
      <c r="L14" s="57">
        <f t="shared" si="0"/>
        <v>14.664000000000001</v>
      </c>
      <c r="M14" s="57">
        <f t="shared" si="0"/>
        <v>13.766000000000002</v>
      </c>
      <c r="N14" s="57">
        <f t="shared" si="0"/>
        <v>13.114999999999998</v>
      </c>
      <c r="O14" s="57">
        <f t="shared" si="0"/>
        <v>21.270000000000003</v>
      </c>
      <c r="P14" s="57">
        <f t="shared" si="0"/>
        <v>8.5809999999999995</v>
      </c>
      <c r="Q14" s="57">
        <f t="shared" si="0"/>
        <v>8.5760000000000005</v>
      </c>
      <c r="R14" s="57">
        <f t="shared" si="0"/>
        <v>8.16</v>
      </c>
      <c r="S14" s="57">
        <f t="shared" si="0"/>
        <v>19.033000000000001</v>
      </c>
      <c r="T14" s="57">
        <f t="shared" si="0"/>
        <v>20.944000000000003</v>
      </c>
      <c r="U14" s="57">
        <f t="shared" si="0"/>
        <v>20.991999999999997</v>
      </c>
      <c r="V14" s="57">
        <f t="shared" si="0"/>
        <v>19.532</v>
      </c>
      <c r="W14" s="57">
        <f t="shared" si="0"/>
        <v>16.536000000000001</v>
      </c>
      <c r="X14" s="57">
        <f t="shared" si="0"/>
        <v>13.113</v>
      </c>
      <c r="Y14" s="57">
        <f t="shared" si="0"/>
        <v>6.2240000000000002</v>
      </c>
      <c r="Z14" s="58" t="str">
        <f t="shared" si="0"/>
        <v/>
      </c>
      <c r="AA14" s="59">
        <f>SUM(AA9:AA13)</f>
        <v>370.91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0.497</v>
      </c>
      <c r="S19" s="76">
        <v>0.1</v>
      </c>
      <c r="T19" s="76"/>
      <c r="U19" s="76"/>
      <c r="V19" s="76">
        <v>0.31</v>
      </c>
      <c r="W19" s="76">
        <v>7.0000000000000007E-2</v>
      </c>
      <c r="X19" s="76"/>
      <c r="Y19" s="76"/>
      <c r="Z19" s="73"/>
      <c r="AA19" s="74">
        <f>SUM(B19:Z19)</f>
        <v>0.97700000000000009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0.497</v>
      </c>
      <c r="S22" s="83">
        <f t="shared" si="1"/>
        <v>0.1</v>
      </c>
      <c r="T22" s="83">
        <f t="shared" si="1"/>
        <v>0</v>
      </c>
      <c r="U22" s="83">
        <f t="shared" si="1"/>
        <v>0</v>
      </c>
      <c r="V22" s="83">
        <f t="shared" si="1"/>
        <v>0.31</v>
      </c>
      <c r="W22" s="83">
        <f t="shared" si="1"/>
        <v>7.0000000000000007E-2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3.3770000000000007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7.56</v>
      </c>
      <c r="C26" s="72">
        <v>16.138999999999999</v>
      </c>
      <c r="D26" s="72">
        <v>7.3719999999999999</v>
      </c>
      <c r="E26" s="72">
        <v>20.803999999999998</v>
      </c>
      <c r="F26" s="72">
        <v>14.026999999999999</v>
      </c>
      <c r="G26" s="72">
        <v>11.069000000000001</v>
      </c>
      <c r="H26" s="72">
        <v>15.363</v>
      </c>
      <c r="I26" s="72">
        <v>27.9</v>
      </c>
      <c r="J26" s="72">
        <v>26.913</v>
      </c>
      <c r="K26" s="72">
        <v>21.657</v>
      </c>
      <c r="L26" s="72">
        <v>14.664</v>
      </c>
      <c r="M26" s="72">
        <v>13.766</v>
      </c>
      <c r="N26" s="72">
        <v>13.115</v>
      </c>
      <c r="O26" s="72">
        <v>21.27</v>
      </c>
      <c r="P26" s="72">
        <v>8.5809999999999995</v>
      </c>
      <c r="Q26" s="72">
        <v>8.5760000000000005</v>
      </c>
      <c r="R26" s="72">
        <v>8.657</v>
      </c>
      <c r="S26" s="72">
        <v>19.132999999999999</v>
      </c>
      <c r="T26" s="72">
        <v>20.943999999999999</v>
      </c>
      <c r="U26" s="72">
        <v>20.992000000000001</v>
      </c>
      <c r="V26" s="72">
        <v>19.841999999999999</v>
      </c>
      <c r="W26" s="72">
        <v>16.606000000000002</v>
      </c>
      <c r="X26" s="72">
        <v>13.113</v>
      </c>
      <c r="Y26" s="72">
        <v>6.2240000000000002</v>
      </c>
      <c r="Z26" s="73"/>
      <c r="AA26" s="74">
        <f>SUM(B26:Z26)</f>
        <v>374.28699999999998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7.56</v>
      </c>
      <c r="C28" s="57">
        <f t="shared" si="2"/>
        <v>16.138999999999999</v>
      </c>
      <c r="D28" s="57">
        <f t="shared" si="2"/>
        <v>7.3719999999999999</v>
      </c>
      <c r="E28" s="57">
        <f t="shared" si="2"/>
        <v>20.803999999999998</v>
      </c>
      <c r="F28" s="57">
        <f t="shared" si="2"/>
        <v>14.026999999999999</v>
      </c>
      <c r="G28" s="57">
        <f t="shared" si="2"/>
        <v>11.069000000000001</v>
      </c>
      <c r="H28" s="57">
        <f t="shared" si="2"/>
        <v>15.363</v>
      </c>
      <c r="I28" s="57">
        <f t="shared" si="2"/>
        <v>27.9</v>
      </c>
      <c r="J28" s="57">
        <f t="shared" si="2"/>
        <v>26.913</v>
      </c>
      <c r="K28" s="57">
        <f t="shared" si="2"/>
        <v>21.657</v>
      </c>
      <c r="L28" s="57">
        <f t="shared" si="2"/>
        <v>14.664</v>
      </c>
      <c r="M28" s="57">
        <f t="shared" si="2"/>
        <v>13.766</v>
      </c>
      <c r="N28" s="57">
        <f t="shared" si="2"/>
        <v>13.115</v>
      </c>
      <c r="O28" s="57">
        <f t="shared" si="2"/>
        <v>21.27</v>
      </c>
      <c r="P28" s="57">
        <f t="shared" si="2"/>
        <v>8.5809999999999995</v>
      </c>
      <c r="Q28" s="57">
        <f t="shared" si="2"/>
        <v>8.5760000000000005</v>
      </c>
      <c r="R28" s="57">
        <f t="shared" si="2"/>
        <v>8.657</v>
      </c>
      <c r="S28" s="57">
        <f t="shared" si="2"/>
        <v>19.132999999999999</v>
      </c>
      <c r="T28" s="57">
        <f t="shared" si="2"/>
        <v>20.943999999999999</v>
      </c>
      <c r="U28" s="57">
        <f t="shared" si="2"/>
        <v>20.992000000000001</v>
      </c>
      <c r="V28" s="57">
        <f t="shared" si="2"/>
        <v>19.841999999999999</v>
      </c>
      <c r="W28" s="57">
        <f t="shared" si="2"/>
        <v>16.606000000000002</v>
      </c>
      <c r="X28" s="57">
        <f t="shared" si="2"/>
        <v>13.113</v>
      </c>
      <c r="Y28" s="57">
        <f t="shared" si="2"/>
        <v>6.2240000000000002</v>
      </c>
      <c r="Z28" s="58">
        <f t="shared" si="2"/>
        <v>0</v>
      </c>
      <c r="AA28" s="59">
        <f t="shared" si="2"/>
        <v>374.28699999999998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7.5600000000000005</v>
      </c>
      <c r="C47" s="83">
        <f t="shared" ref="C47:Z47" si="8">SUM(C10:C13)+C22+C36</f>
        <v>16.138999999999999</v>
      </c>
      <c r="D47" s="83">
        <f t="shared" si="8"/>
        <v>7.3719999999999999</v>
      </c>
      <c r="E47" s="83">
        <f t="shared" si="8"/>
        <v>20.803999999999998</v>
      </c>
      <c r="F47" s="83">
        <f t="shared" si="8"/>
        <v>14.027000000000001</v>
      </c>
      <c r="G47" s="83">
        <f t="shared" si="8"/>
        <v>11.069000000000001</v>
      </c>
      <c r="H47" s="83">
        <f t="shared" si="8"/>
        <v>15.363</v>
      </c>
      <c r="I47" s="83">
        <f t="shared" si="8"/>
        <v>27.900000000000002</v>
      </c>
      <c r="J47" s="83">
        <f t="shared" si="8"/>
        <v>26.913</v>
      </c>
      <c r="K47" s="83">
        <f t="shared" si="8"/>
        <v>21.657</v>
      </c>
      <c r="L47" s="83">
        <f t="shared" si="8"/>
        <v>14.664000000000001</v>
      </c>
      <c r="M47" s="83">
        <f t="shared" si="8"/>
        <v>13.766000000000002</v>
      </c>
      <c r="N47" s="83">
        <f t="shared" si="8"/>
        <v>13.114999999999998</v>
      </c>
      <c r="O47" s="83">
        <f t="shared" si="8"/>
        <v>21.270000000000003</v>
      </c>
      <c r="P47" s="83">
        <f t="shared" si="8"/>
        <v>8.5809999999999995</v>
      </c>
      <c r="Q47" s="83">
        <f t="shared" si="8"/>
        <v>8.5760000000000005</v>
      </c>
      <c r="R47" s="83">
        <f t="shared" si="8"/>
        <v>8.657</v>
      </c>
      <c r="S47" s="83">
        <f t="shared" si="8"/>
        <v>19.133000000000003</v>
      </c>
      <c r="T47" s="83">
        <f t="shared" si="8"/>
        <v>20.944000000000003</v>
      </c>
      <c r="U47" s="83">
        <f t="shared" si="8"/>
        <v>20.991999999999997</v>
      </c>
      <c r="V47" s="83">
        <f t="shared" si="8"/>
        <v>19.841999999999999</v>
      </c>
      <c r="W47" s="83">
        <f t="shared" si="8"/>
        <v>16.606000000000002</v>
      </c>
      <c r="X47" s="83">
        <f t="shared" si="8"/>
        <v>13.113</v>
      </c>
      <c r="Y47" s="83">
        <f t="shared" si="8"/>
        <v>6.2240000000000002</v>
      </c>
      <c r="Z47" s="84">
        <f t="shared" si="8"/>
        <v>0</v>
      </c>
      <c r="AA47" s="100">
        <f>SUM(B47:Z47)</f>
        <v>374.28699999999998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2021-03-10T21:25:30Z</dcterms:created>
  <dcterms:modified xsi:type="dcterms:W3CDTF">2021-03-10T21:25:30Z</dcterms:modified>
</cp:coreProperties>
</file>