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<sst xmlns="http://schemas.openxmlformats.org/spreadsheetml/2006/main" count="110" uniqueCount="50">
  <si>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09/03/2021 23:23:23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</si>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</sst>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390</c:v>
                </c:pt>
                <c:pt idx="1">
                  <c:v>390</c:v>
                </c:pt>
                <c:pt idx="8">
                  <c:v>2.5510000000000002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3.6639999999999997</c:v>
                </c:pt>
                <c:pt idx="1">
                  <c:v>1.5459999999999998</c:v>
                </c:pt>
                <c:pt idx="2">
                  <c:v>1.2919999999999998</c:v>
                </c:pt>
                <c:pt idx="3">
                  <c:v>4.05</c:v>
                </c:pt>
                <c:pt idx="4">
                  <c:v>2.8619999999999997</c:v>
                </c:pt>
                <c:pt idx="5">
                  <c:v>5.8319999999999999</c:v>
                </c:pt>
                <c:pt idx="6">
                  <c:v>3.4950000000000001</c:v>
                </c:pt>
                <c:pt idx="7">
                  <c:v>6.6649999999999991</c:v>
                </c:pt>
                <c:pt idx="8">
                  <c:v>4.9980000000000002</c:v>
                </c:pt>
                <c:pt idx="9">
                  <c:v>8.0739999999999998</c:v>
                </c:pt>
                <c:pt idx="10">
                  <c:v>5.875</c:v>
                </c:pt>
                <c:pt idx="11">
                  <c:v>7.4790000000000001</c:v>
                </c:pt>
                <c:pt idx="12">
                  <c:v>8.4669999999999987</c:v>
                </c:pt>
                <c:pt idx="13">
                  <c:v>9.2259999999999991</c:v>
                </c:pt>
                <c:pt idx="14">
                  <c:v>15.329000000000001</c:v>
                </c:pt>
                <c:pt idx="15">
                  <c:v>42.441000000000003</c:v>
                </c:pt>
                <c:pt idx="16">
                  <c:v>28.803000000000004</c:v>
                </c:pt>
                <c:pt idx="17">
                  <c:v>27.588999999999999</c:v>
                </c:pt>
                <c:pt idx="18">
                  <c:v>29.523999999999994</c:v>
                </c:pt>
                <c:pt idx="19">
                  <c:v>23.343</c:v>
                </c:pt>
                <c:pt idx="20">
                  <c:v>17.295000000000002</c:v>
                </c:pt>
                <c:pt idx="21">
                  <c:v>24.876000000000001</c:v>
                </c:pt>
                <c:pt idx="22">
                  <c:v>37.741</c:v>
                </c:pt>
                <c:pt idx="23">
                  <c:v>38.348000000000006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6458944"/>
        <c:axId val="486459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396.20100000000002</c:v>
                </c:pt>
                <c:pt idx="1">
                  <c:v>394.03100000000001</c:v>
                </c:pt>
                <c:pt idx="2">
                  <c:v>3.7509999999999999</c:v>
                </c:pt>
                <c:pt idx="3">
                  <c:v>6.1920000000000011</c:v>
                </c:pt>
                <c:pt idx="4">
                  <c:v>5.0529999999999999</c:v>
                </c:pt>
                <c:pt idx="5">
                  <c:v>8.2029999999999994</c:v>
                </c:pt>
                <c:pt idx="6">
                  <c:v>6.2110000000000003</c:v>
                </c:pt>
                <c:pt idx="7">
                  <c:v>10.174999999999999</c:v>
                </c:pt>
                <c:pt idx="8">
                  <c:v>11.738999999999999</c:v>
                </c:pt>
                <c:pt idx="9">
                  <c:v>12.824</c:v>
                </c:pt>
                <c:pt idx="10">
                  <c:v>10.496</c:v>
                </c:pt>
                <c:pt idx="11">
                  <c:v>12.488999999999999</c:v>
                </c:pt>
                <c:pt idx="12">
                  <c:v>11.218999999999999</c:v>
                </c:pt>
                <c:pt idx="13">
                  <c:v>12.004999999999997</c:v>
                </c:pt>
                <c:pt idx="14">
                  <c:v>19.399999999999999</c:v>
                </c:pt>
                <c:pt idx="15">
                  <c:v>45.956999999999994</c:v>
                </c:pt>
                <c:pt idx="16">
                  <c:v>30.013000000000002</c:v>
                </c:pt>
                <c:pt idx="17">
                  <c:v>27.589000000000002</c:v>
                </c:pt>
                <c:pt idx="18">
                  <c:v>29.524000000000001</c:v>
                </c:pt>
                <c:pt idx="19">
                  <c:v>25.632999999999999</c:v>
                </c:pt>
                <c:pt idx="20">
                  <c:v>19.907999999999998</c:v>
                </c:pt>
                <c:pt idx="21">
                  <c:v>28.169</c:v>
                </c:pt>
                <c:pt idx="22">
                  <c:v>39.866</c:v>
                </c:pt>
                <c:pt idx="23">
                  <c:v>39.984999999999992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458944"/>
        <c:axId val="486459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53.94</c:v>
                </c:pt>
                <c:pt idx="1">
                  <c:v>49.63</c:v>
                </c:pt>
                <c:pt idx="2">
                  <c:v>49.04</c:v>
                </c:pt>
                <c:pt idx="3">
                  <c:v>49.04</c:v>
                </c:pt>
                <c:pt idx="4">
                  <c:v>49</c:v>
                </c:pt>
                <c:pt idx="5">
                  <c:v>53.08</c:v>
                </c:pt>
                <c:pt idx="6">
                  <c:v>58.9</c:v>
                </c:pt>
                <c:pt idx="7">
                  <c:v>69.900000000000006</c:v>
                </c:pt>
                <c:pt idx="8">
                  <c:v>68.08</c:v>
                </c:pt>
                <c:pt idx="9">
                  <c:v>61.6</c:v>
                </c:pt>
                <c:pt idx="10">
                  <c:v>55.1</c:v>
                </c:pt>
                <c:pt idx="11">
                  <c:v>43.52</c:v>
                </c:pt>
                <c:pt idx="12">
                  <c:v>38.51</c:v>
                </c:pt>
                <c:pt idx="13">
                  <c:v>41.35</c:v>
                </c:pt>
                <c:pt idx="14">
                  <c:v>42.5</c:v>
                </c:pt>
                <c:pt idx="15">
                  <c:v>46.99</c:v>
                </c:pt>
                <c:pt idx="16">
                  <c:v>48.44</c:v>
                </c:pt>
                <c:pt idx="17">
                  <c:v>57.71</c:v>
                </c:pt>
                <c:pt idx="18">
                  <c:v>60.93</c:v>
                </c:pt>
                <c:pt idx="19">
                  <c:v>62.89</c:v>
                </c:pt>
                <c:pt idx="20">
                  <c:v>58.94</c:v>
                </c:pt>
                <c:pt idx="21">
                  <c:v>55.35</c:v>
                </c:pt>
                <c:pt idx="22">
                  <c:v>51.9</c:v>
                </c:pt>
                <c:pt idx="23">
                  <c:v>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460120"/>
        <c:axId val="486459728"/>
      </c:lineChart>
      <c:catAx>
        <c:axId val="486458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6459336"/>
        <c:crosses val="autoZero"/>
        <c:auto val="1"/>
        <c:lblAlgn val="ctr"/>
        <c:lblOffset val="100"/>
        <c:noMultiLvlLbl val="0"/>
      </c:catAx>
      <c:valAx>
        <c:axId val="48645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6458944"/>
        <c:crosses val="autoZero"/>
        <c:crossBetween val="between"/>
      </c:valAx>
      <c:valAx>
        <c:axId val="486459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6460120"/>
        <c:crosses val="max"/>
        <c:crossBetween val="between"/>
      </c:valAx>
      <c:catAx>
        <c:axId val="486460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6459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782.55100000000004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358.81399999999996</v>
          </cell>
        </row>
        <row r="31">
          <cell r="C31">
            <v>0</v>
          </cell>
        </row>
        <row r="32">
          <cell r="C32">
            <v>11.137</v>
          </cell>
        </row>
        <row r="33">
          <cell r="C33">
            <v>54.130999999999993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8.6000000000000014</v>
          </cell>
        </row>
        <row r="39">
          <cell r="C39">
            <v>1.1870000000000003</v>
          </cell>
        </row>
        <row r="40">
          <cell r="C40">
            <v>12.055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780</v>
          </cell>
        </row>
        <row r="46">
          <cell r="C46">
            <v>0</v>
          </cell>
        </row>
        <row r="47">
          <cell r="C47">
            <v>404.791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53.94</v>
          </cell>
          <cell r="C7">
            <v>49.63</v>
          </cell>
          <cell r="D7">
            <v>49.04</v>
          </cell>
          <cell r="E7">
            <v>49.04</v>
          </cell>
          <cell r="F7">
            <v>49</v>
          </cell>
          <cell r="G7">
            <v>53.08</v>
          </cell>
          <cell r="H7">
            <v>58.9</v>
          </cell>
          <cell r="I7">
            <v>69.900000000000006</v>
          </cell>
          <cell r="J7">
            <v>68.08</v>
          </cell>
          <cell r="K7">
            <v>61.6</v>
          </cell>
          <cell r="L7">
            <v>55.1</v>
          </cell>
          <cell r="M7">
            <v>43.52</v>
          </cell>
          <cell r="N7">
            <v>38.51</v>
          </cell>
          <cell r="O7">
            <v>41.35</v>
          </cell>
          <cell r="P7">
            <v>42.5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  <row r="28">
          <cell r="B28">
            <v>390</v>
          </cell>
          <cell r="C28">
            <v>390</v>
          </cell>
        </row>
        <row r="37">
          <cell r="J37">
            <v>2.5510000000000002</v>
          </cell>
        </row>
        <row r="59">
          <cell r="B59">
            <v>3.6639999999999997</v>
          </cell>
          <cell r="C59">
            <v>1.5459999999999998</v>
          </cell>
          <cell r="D59">
            <v>1.2919999999999998</v>
          </cell>
          <cell r="E59">
            <v>4.05</v>
          </cell>
          <cell r="F59">
            <v>2.8619999999999997</v>
          </cell>
          <cell r="G59">
            <v>5.8319999999999999</v>
          </cell>
          <cell r="H59">
            <v>3.4950000000000001</v>
          </cell>
          <cell r="I59">
            <v>6.6649999999999991</v>
          </cell>
          <cell r="J59">
            <v>4.9980000000000002</v>
          </cell>
          <cell r="K59">
            <v>8.0739999999999998</v>
          </cell>
          <cell r="L59">
            <v>5.875</v>
          </cell>
          <cell r="M59">
            <v>7.4790000000000001</v>
          </cell>
          <cell r="N59">
            <v>8.4669999999999987</v>
          </cell>
          <cell r="O59">
            <v>9.2259999999999991</v>
          </cell>
          <cell r="P59">
            <v>15.329000000000001</v>
          </cell>
          <cell r="Q59">
            <v>42.441000000000003</v>
          </cell>
          <cell r="R59">
            <v>28.803000000000004</v>
          </cell>
          <cell r="S59">
            <v>27.588999999999999</v>
          </cell>
          <cell r="T59">
            <v>29.523999999999994</v>
          </cell>
          <cell r="U59">
            <v>23.343</v>
          </cell>
          <cell r="V59">
            <v>17.295000000000002</v>
          </cell>
          <cell r="W59">
            <v>24.876000000000001</v>
          </cell>
          <cell r="X59">
            <v>37.741</v>
          </cell>
          <cell r="Y59">
            <v>38.348000000000006</v>
          </cell>
        </row>
        <row r="65">
          <cell r="B65">
            <v>0.66100000000000003</v>
          </cell>
          <cell r="C65">
            <v>0.65300000000000002</v>
          </cell>
          <cell r="D65">
            <v>0.64900000000000002</v>
          </cell>
          <cell r="E65">
            <v>0.65200000000000002</v>
          </cell>
          <cell r="F65">
            <v>0.67400000000000004</v>
          </cell>
          <cell r="G65">
            <v>0.81</v>
          </cell>
          <cell r="H65">
            <v>1.0029999999999999</v>
          </cell>
          <cell r="I65">
            <v>1.1679999999999999</v>
          </cell>
          <cell r="J65">
            <v>1.228</v>
          </cell>
          <cell r="K65">
            <v>1.2310000000000001</v>
          </cell>
          <cell r="L65">
            <v>1.222</v>
          </cell>
          <cell r="M65">
            <v>1.1859999999999999</v>
          </cell>
        </row>
        <row r="66">
          <cell r="B66">
            <v>1.8759999999999999</v>
          </cell>
          <cell r="C66">
            <v>1.8320000000000001</v>
          </cell>
          <cell r="D66">
            <v>1.81</v>
          </cell>
          <cell r="E66">
            <v>1.49</v>
          </cell>
          <cell r="F66">
            <v>1.5169999999999999</v>
          </cell>
          <cell r="G66">
            <v>1.5609999999999999</v>
          </cell>
          <cell r="H66">
            <v>1.7130000000000001</v>
          </cell>
          <cell r="I66">
            <v>2.3420000000000001</v>
          </cell>
          <cell r="J66">
            <v>2.9620000000000002</v>
          </cell>
          <cell r="K66">
            <v>3.5190000000000001</v>
          </cell>
          <cell r="L66">
            <v>3.399</v>
          </cell>
          <cell r="M66">
            <v>3.8239999999999998</v>
          </cell>
          <cell r="N66">
            <v>2.7519999999999998</v>
          </cell>
          <cell r="O66">
            <v>2.7789999999999999</v>
          </cell>
          <cell r="P66">
            <v>4.0709999999999997</v>
          </cell>
          <cell r="Q66">
            <v>3.516</v>
          </cell>
          <cell r="R66">
            <v>1.21</v>
          </cell>
          <cell r="U66">
            <v>2.29</v>
          </cell>
          <cell r="V66">
            <v>2.613</v>
          </cell>
          <cell r="W66">
            <v>3.2930000000000001</v>
          </cell>
          <cell r="X66">
            <v>2.125</v>
          </cell>
          <cell r="Y66">
            <v>1.637</v>
          </cell>
        </row>
      </sheetData>
      <sheetData sheetId="17">
        <row r="25">
          <cell r="B25">
            <v>132</v>
          </cell>
          <cell r="C25">
            <v>231</v>
          </cell>
        </row>
        <row r="27">
          <cell r="B27">
            <v>158</v>
          </cell>
        </row>
        <row r="29">
          <cell r="B29">
            <v>100</v>
          </cell>
          <cell r="C29">
            <v>159</v>
          </cell>
        </row>
        <row r="59">
          <cell r="B59">
            <v>5.8360000000000003</v>
          </cell>
          <cell r="C59">
            <v>3.665</v>
          </cell>
          <cell r="D59">
            <v>3.6999999999999997</v>
          </cell>
          <cell r="E59">
            <v>5.9280000000000008</v>
          </cell>
          <cell r="F59">
            <v>4.8940000000000001</v>
          </cell>
          <cell r="G59">
            <v>7.835</v>
          </cell>
          <cell r="H59">
            <v>5.5289999999999999</v>
          </cell>
          <cell r="I59">
            <v>9.3919999999999995</v>
          </cell>
          <cell r="J59">
            <v>10.641999999999999</v>
          </cell>
          <cell r="K59">
            <v>11.525</v>
          </cell>
          <cell r="L59">
            <v>9.1790000000000003</v>
          </cell>
          <cell r="M59">
            <v>10.875999999999999</v>
          </cell>
          <cell r="N59">
            <v>8.972999999999999</v>
          </cell>
          <cell r="O59">
            <v>9.359</v>
          </cell>
          <cell r="P59">
            <v>17.454999999999998</v>
          </cell>
          <cell r="Q59">
            <v>44.010999999999996</v>
          </cell>
          <cell r="R59">
            <v>28.538</v>
          </cell>
          <cell r="S59">
            <v>26.233000000000001</v>
          </cell>
          <cell r="T59">
            <v>29.085000000000001</v>
          </cell>
          <cell r="U59">
            <v>24.408000000000001</v>
          </cell>
          <cell r="V59">
            <v>19.856999999999999</v>
          </cell>
          <cell r="W59">
            <v>28.119</v>
          </cell>
          <cell r="X59">
            <v>39.816000000000003</v>
          </cell>
          <cell r="Y59">
            <v>39.935999999999993</v>
          </cell>
        </row>
        <row r="64">
          <cell r="N64">
            <v>2.2000000000000002</v>
          </cell>
          <cell r="O64">
            <v>2.6</v>
          </cell>
          <cell r="P64">
            <v>1.9</v>
          </cell>
          <cell r="Q64">
            <v>1.9</v>
          </cell>
        </row>
        <row r="65">
          <cell r="B65">
            <v>5.0999999999999997E-2</v>
          </cell>
          <cell r="C65">
            <v>5.0999999999999997E-2</v>
          </cell>
          <cell r="D65">
            <v>5.0999999999999997E-2</v>
          </cell>
          <cell r="E65">
            <v>5.0999999999999997E-2</v>
          </cell>
          <cell r="F65">
            <v>5.1999999999999998E-2</v>
          </cell>
          <cell r="G65">
            <v>5.1999999999999998E-2</v>
          </cell>
          <cell r="H65">
            <v>5.0999999999999997E-2</v>
          </cell>
          <cell r="I65">
            <v>4.5999999999999999E-2</v>
          </cell>
          <cell r="J65">
            <v>4.4999999999999998E-2</v>
          </cell>
          <cell r="K65">
            <v>4.4999999999999998E-2</v>
          </cell>
          <cell r="L65">
            <v>6.3E-2</v>
          </cell>
          <cell r="M65">
            <v>4.4999999999999998E-2</v>
          </cell>
          <cell r="N65">
            <v>4.5999999999999999E-2</v>
          </cell>
          <cell r="O65">
            <v>4.5999999999999999E-2</v>
          </cell>
          <cell r="P65">
            <v>4.4999999999999998E-2</v>
          </cell>
          <cell r="Q65">
            <v>4.5999999999999999E-2</v>
          </cell>
          <cell r="R65">
            <v>0.05</v>
          </cell>
          <cell r="S65">
            <v>0.05</v>
          </cell>
          <cell r="T65">
            <v>0.05</v>
          </cell>
          <cell r="U65">
            <v>5.0999999999999997E-2</v>
          </cell>
          <cell r="V65">
            <v>5.0999999999999997E-2</v>
          </cell>
          <cell r="W65">
            <v>0.05</v>
          </cell>
          <cell r="X65">
            <v>0.05</v>
          </cell>
          <cell r="Y65">
            <v>4.9000000000000002E-2</v>
          </cell>
        </row>
        <row r="66">
          <cell r="B66">
            <v>0.314</v>
          </cell>
          <cell r="C66">
            <v>0.315</v>
          </cell>
          <cell r="E66">
            <v>0.21299999999999999</v>
          </cell>
          <cell r="F66">
            <v>0.107</v>
          </cell>
          <cell r="G66">
            <v>0.316</v>
          </cell>
          <cell r="H66">
            <v>0.63100000000000001</v>
          </cell>
          <cell r="I66">
            <v>0.73699999999999999</v>
          </cell>
          <cell r="J66">
            <v>1.052</v>
          </cell>
          <cell r="K66">
            <v>1.254</v>
          </cell>
          <cell r="L66">
            <v>1.254</v>
          </cell>
          <cell r="M66">
            <v>1.5680000000000001</v>
          </cell>
          <cell r="R66">
            <v>1.425</v>
          </cell>
          <cell r="S66">
            <v>1.306</v>
          </cell>
          <cell r="T66">
            <v>0.38900000000000001</v>
          </cell>
          <cell r="U66">
            <v>1.1739999999999999</v>
          </cell>
        </row>
      </sheetData>
      <sheetData sheetId="18">
        <row r="7">
          <cell r="B7">
            <v>53.94</v>
          </cell>
          <cell r="C7">
            <v>49.63</v>
          </cell>
          <cell r="D7">
            <v>49.04</v>
          </cell>
          <cell r="E7">
            <v>49.04</v>
          </cell>
          <cell r="F7">
            <v>49</v>
          </cell>
          <cell r="G7">
            <v>53.08</v>
          </cell>
          <cell r="H7">
            <v>58.9</v>
          </cell>
          <cell r="I7">
            <v>69.900000000000006</v>
          </cell>
          <cell r="J7">
            <v>68.08</v>
          </cell>
          <cell r="K7">
            <v>61.6</v>
          </cell>
          <cell r="L7">
            <v>55.1</v>
          </cell>
          <cell r="M7">
            <v>43.52</v>
          </cell>
          <cell r="N7">
            <v>38.51</v>
          </cell>
          <cell r="O7">
            <v>41.35</v>
          </cell>
          <cell r="P7">
            <v>42.5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VIOLAR</v>
          </cell>
        </row>
        <row r="30">
          <cell r="A30" t="str">
            <v>VOLTON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44262</v>
          </cell>
        </row>
        <row r="4">
          <cell r="B4">
            <v>44262</v>
          </cell>
        </row>
        <row r="5">
          <cell r="B5">
            <v>44262</v>
          </cell>
        </row>
        <row r="6">
          <cell r="B6">
            <v>44262</v>
          </cell>
        </row>
        <row r="7">
          <cell r="B7">
            <v>44262</v>
          </cell>
        </row>
        <row r="8">
          <cell r="B8">
            <v>44262</v>
          </cell>
        </row>
        <row r="9">
          <cell r="B9">
            <v>44262</v>
          </cell>
        </row>
        <row r="10">
          <cell r="B10">
            <v>44262</v>
          </cell>
        </row>
        <row r="11">
          <cell r="B11">
            <v>44262</v>
          </cell>
        </row>
        <row r="12">
          <cell r="B12">
            <v>44262</v>
          </cell>
        </row>
        <row r="13">
          <cell r="B13">
            <v>44262</v>
          </cell>
        </row>
        <row r="14">
          <cell r="B14">
            <v>44262</v>
          </cell>
        </row>
        <row r="15">
          <cell r="B15">
            <v>44262</v>
          </cell>
        </row>
        <row r="16">
          <cell r="B16">
            <v>44262</v>
          </cell>
        </row>
      </sheetData>
      <sheetData sheetId="41">
        <row r="2">
          <cell r="C2">
            <v>44266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396.20099999999996</v>
      </c>
      <c r="C4" s="18">
        <v>394.03100000000006</v>
      </c>
      <c r="D4" s="18">
        <v>3.7509999999999999</v>
      </c>
      <c r="E4" s="18">
        <v>6.1920000000000002</v>
      </c>
      <c r="F4" s="18">
        <v>5.0529999999999999</v>
      </c>
      <c r="G4" s="18">
        <v>8.2029999999999994</v>
      </c>
      <c r="H4" s="18">
        <v>6.2110000000000003</v>
      </c>
      <c r="I4" s="18">
        <v>10.175000000000001</v>
      </c>
      <c r="J4" s="18">
        <v>11.738999999999999</v>
      </c>
      <c r="K4" s="18">
        <v>12.824000000000002</v>
      </c>
      <c r="L4" s="18">
        <v>10.496</v>
      </c>
      <c r="M4" s="18">
        <v>12.488999999999999</v>
      </c>
      <c r="N4" s="18">
        <v>11.218999999999999</v>
      </c>
      <c r="O4" s="18">
        <v>12.004999999999999</v>
      </c>
      <c r="P4" s="18">
        <v>19.399999999999999</v>
      </c>
      <c r="Q4" s="18">
        <v>45.957000000000001</v>
      </c>
      <c r="R4" s="18">
        <v>30.012999999999998</v>
      </c>
      <c r="S4" s="18">
        <v>27.588999999999999</v>
      </c>
      <c r="T4" s="18">
        <v>29.523999999999994</v>
      </c>
      <c r="U4" s="18">
        <v>25.633000000000003</v>
      </c>
      <c r="V4" s="18">
        <v>19.908000000000001</v>
      </c>
      <c r="W4" s="18">
        <v>28.169</v>
      </c>
      <c r="X4" s="18">
        <v>39.866</v>
      </c>
      <c r="Y4" s="18">
        <v>39.985000000000007</v>
      </c>
      <c r="Z4" s="19"/>
      <c r="AA4" s="20">
        <f>SUM(B4:Z4)</f>
        <v>1206.6329999999998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53.94</v>
      </c>
      <c r="C7" s="28">
        <v>49.63</v>
      </c>
      <c r="D7" s="28">
        <v>49.04</v>
      </c>
      <c r="E7" s="28">
        <v>49.04</v>
      </c>
      <c r="F7" s="28">
        <v>49</v>
      </c>
      <c r="G7" s="28">
        <v>53.08</v>
      </c>
      <c r="H7" s="28">
        <v>58.9</v>
      </c>
      <c r="I7" s="28">
        <v>69.900000000000006</v>
      </c>
      <c r="J7" s="28">
        <v>68.08</v>
      </c>
      <c r="K7" s="28">
        <v>61.6</v>
      </c>
      <c r="L7" s="28">
        <v>55.1</v>
      </c>
      <c r="M7" s="28">
        <v>43.52</v>
      </c>
      <c r="N7" s="28">
        <v>38.51</v>
      </c>
      <c r="O7" s="28">
        <v>41.35</v>
      </c>
      <c r="P7" s="28">
        <v>42.5</v>
      </c>
      <c r="Q7" s="28">
        <v>46.99</v>
      </c>
      <c r="R7" s="28">
        <v>48.44</v>
      </c>
      <c r="S7" s="28">
        <v>57.71</v>
      </c>
      <c r="T7" s="28">
        <v>60.93</v>
      </c>
      <c r="U7" s="28">
        <v>62.89</v>
      </c>
      <c r="V7" s="28">
        <v>58.94</v>
      </c>
      <c r="W7" s="28">
        <v>55.35</v>
      </c>
      <c r="X7" s="28">
        <v>51.9</v>
      </c>
      <c r="Y7" s="28">
        <v>39</v>
      </c>
      <c r="Z7" s="29"/>
      <c r="AA7" s="30">
        <f>IF(SUM(GR_MAINLAND_MCP_SUM_SELL)&lt;&gt;0,AVERAGEIF(GR_MAINLAND_MCP_SUM_SELL,"&lt;&gt;"""),"")</f>
        <v>52.722499999999997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390</v>
      </c>
      <c r="C11" s="47">
        <v>390</v>
      </c>
      <c r="D11" s="47"/>
      <c r="E11" s="47"/>
      <c r="F11" s="47"/>
      <c r="G11" s="47"/>
      <c r="H11" s="47"/>
      <c r="I11" s="47"/>
      <c r="J11" s="47">
        <v>2.5510000000000002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782.55100000000004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3.6639999999999997</v>
      </c>
      <c r="C13" s="52">
        <v>1.5459999999999998</v>
      </c>
      <c r="D13" s="52">
        <v>1.2919999999999998</v>
      </c>
      <c r="E13" s="52">
        <v>4.05</v>
      </c>
      <c r="F13" s="52">
        <v>2.8619999999999997</v>
      </c>
      <c r="G13" s="52">
        <v>5.8319999999999999</v>
      </c>
      <c r="H13" s="52">
        <v>3.4950000000000001</v>
      </c>
      <c r="I13" s="52">
        <v>6.6649999999999991</v>
      </c>
      <c r="J13" s="52">
        <v>4.9980000000000002</v>
      </c>
      <c r="K13" s="52">
        <v>8.0739999999999998</v>
      </c>
      <c r="L13" s="52">
        <v>5.875</v>
      </c>
      <c r="M13" s="52">
        <v>7.4790000000000001</v>
      </c>
      <c r="N13" s="52">
        <v>8.4669999999999987</v>
      </c>
      <c r="O13" s="52">
        <v>9.2259999999999991</v>
      </c>
      <c r="P13" s="52">
        <v>15.329000000000001</v>
      </c>
      <c r="Q13" s="52">
        <v>42.441000000000003</v>
      </c>
      <c r="R13" s="52">
        <v>28.803000000000004</v>
      </c>
      <c r="S13" s="52">
        <v>27.588999999999999</v>
      </c>
      <c r="T13" s="52">
        <v>29.523999999999994</v>
      </c>
      <c r="U13" s="52">
        <v>23.343</v>
      </c>
      <c r="V13" s="52">
        <v>17.295000000000002</v>
      </c>
      <c r="W13" s="52">
        <v>24.876000000000001</v>
      </c>
      <c r="X13" s="52">
        <v>37.741</v>
      </c>
      <c r="Y13" s="52">
        <v>38.348000000000006</v>
      </c>
      <c r="Z13" s="53"/>
      <c r="AA13" s="54">
        <f>SUM(B13:Z13)</f>
        <v>358.81399999999996</v>
      </c>
    </row>
    <row r="14" spans="1:27" ht="30" customHeight="1" thickBot="1" x14ac:dyDescent="0.25">
      <c r="A14" s="55" t="s">
        <v>10</v>
      </c>
      <c r="B14" s="56">
        <f>IF(LEN(B$2)&gt;0,SUM(B10:B13),"")</f>
        <v>393.66399999999999</v>
      </c>
      <c r="C14" s="57">
        <f t="shared" ref="C14:Z14" si="0">IF(LEN(C$2)&gt;0,SUM(C10:C13),"")</f>
        <v>391.54599999999999</v>
      </c>
      <c r="D14" s="57">
        <f t="shared" si="0"/>
        <v>1.2919999999999998</v>
      </c>
      <c r="E14" s="57">
        <f t="shared" si="0"/>
        <v>4.05</v>
      </c>
      <c r="F14" s="57">
        <f t="shared" si="0"/>
        <v>2.8619999999999997</v>
      </c>
      <c r="G14" s="57">
        <f t="shared" si="0"/>
        <v>5.8319999999999999</v>
      </c>
      <c r="H14" s="57">
        <f t="shared" si="0"/>
        <v>3.4950000000000001</v>
      </c>
      <c r="I14" s="57">
        <f t="shared" si="0"/>
        <v>6.6649999999999991</v>
      </c>
      <c r="J14" s="57">
        <f t="shared" si="0"/>
        <v>7.5490000000000004</v>
      </c>
      <c r="K14" s="57">
        <f t="shared" si="0"/>
        <v>8.0739999999999998</v>
      </c>
      <c r="L14" s="57">
        <f t="shared" si="0"/>
        <v>5.875</v>
      </c>
      <c r="M14" s="57">
        <f t="shared" si="0"/>
        <v>7.4790000000000001</v>
      </c>
      <c r="N14" s="57">
        <f t="shared" si="0"/>
        <v>8.4669999999999987</v>
      </c>
      <c r="O14" s="57">
        <f t="shared" si="0"/>
        <v>9.2259999999999991</v>
      </c>
      <c r="P14" s="57">
        <f t="shared" si="0"/>
        <v>15.329000000000001</v>
      </c>
      <c r="Q14" s="57">
        <f t="shared" si="0"/>
        <v>42.441000000000003</v>
      </c>
      <c r="R14" s="57">
        <f t="shared" si="0"/>
        <v>28.803000000000004</v>
      </c>
      <c r="S14" s="57">
        <f t="shared" si="0"/>
        <v>27.588999999999999</v>
      </c>
      <c r="T14" s="57">
        <f t="shared" si="0"/>
        <v>29.523999999999994</v>
      </c>
      <c r="U14" s="57">
        <f t="shared" si="0"/>
        <v>23.343</v>
      </c>
      <c r="V14" s="57">
        <f t="shared" si="0"/>
        <v>17.295000000000002</v>
      </c>
      <c r="W14" s="57">
        <f t="shared" si="0"/>
        <v>24.876000000000001</v>
      </c>
      <c r="X14" s="57">
        <f t="shared" si="0"/>
        <v>37.741</v>
      </c>
      <c r="Y14" s="57">
        <f t="shared" si="0"/>
        <v>38.348000000000006</v>
      </c>
      <c r="Z14" s="58" t="str">
        <f t="shared" si="0"/>
        <v/>
      </c>
      <c r="AA14" s="59">
        <f>SUM(AA9:AA13)</f>
        <v>1141.365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0.66100000000000003</v>
      </c>
      <c r="C18" s="72">
        <v>0.65300000000000002</v>
      </c>
      <c r="D18" s="72">
        <v>0.64900000000000002</v>
      </c>
      <c r="E18" s="72">
        <v>0.65200000000000002</v>
      </c>
      <c r="F18" s="72">
        <v>0.67400000000000004</v>
      </c>
      <c r="G18" s="72">
        <v>0.81</v>
      </c>
      <c r="H18" s="72">
        <v>1.0029999999999999</v>
      </c>
      <c r="I18" s="72">
        <v>1.1679999999999999</v>
      </c>
      <c r="J18" s="72">
        <v>1.228</v>
      </c>
      <c r="K18" s="72">
        <v>1.2310000000000001</v>
      </c>
      <c r="L18" s="72">
        <v>1.222</v>
      </c>
      <c r="M18" s="72">
        <v>1.1859999999999999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11.137</v>
      </c>
    </row>
    <row r="19" spans="1:27" ht="24.95" customHeight="1" x14ac:dyDescent="0.2">
      <c r="A19" s="70" t="s">
        <v>14</v>
      </c>
      <c r="B19" s="75">
        <v>1.8759999999999999</v>
      </c>
      <c r="C19" s="76">
        <v>1.8320000000000001</v>
      </c>
      <c r="D19" s="76">
        <v>1.81</v>
      </c>
      <c r="E19" s="76">
        <v>1.49</v>
      </c>
      <c r="F19" s="76">
        <v>1.5169999999999999</v>
      </c>
      <c r="G19" s="76">
        <v>1.5609999999999999</v>
      </c>
      <c r="H19" s="76">
        <v>1.7130000000000001</v>
      </c>
      <c r="I19" s="76">
        <v>2.3420000000000001</v>
      </c>
      <c r="J19" s="76">
        <v>2.9620000000000002</v>
      </c>
      <c r="K19" s="76">
        <v>3.5190000000000001</v>
      </c>
      <c r="L19" s="76">
        <v>3.399</v>
      </c>
      <c r="M19" s="76">
        <v>3.8239999999999998</v>
      </c>
      <c r="N19" s="76">
        <v>2.7519999999999998</v>
      </c>
      <c r="O19" s="76">
        <v>2.7789999999999999</v>
      </c>
      <c r="P19" s="76">
        <v>4.0709999999999997</v>
      </c>
      <c r="Q19" s="76">
        <v>3.516</v>
      </c>
      <c r="R19" s="76">
        <v>1.21</v>
      </c>
      <c r="S19" s="76"/>
      <c r="T19" s="76"/>
      <c r="U19" s="76">
        <v>2.29</v>
      </c>
      <c r="V19" s="76">
        <v>2.613</v>
      </c>
      <c r="W19" s="76">
        <v>3.2930000000000001</v>
      </c>
      <c r="X19" s="76">
        <v>2.125</v>
      </c>
      <c r="Y19" s="76">
        <v>1.637</v>
      </c>
      <c r="Z19" s="73"/>
      <c r="AA19" s="74">
        <f>SUM(B19:Z19)</f>
        <v>54.130999999999993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2.5369999999999999</v>
      </c>
      <c r="C22" s="83">
        <f t="shared" ref="C22:Z22" si="1">IF(LEN(C$2)&gt;0,SUM(C17:C21),"")</f>
        <v>2.4850000000000003</v>
      </c>
      <c r="D22" s="83">
        <f t="shared" si="1"/>
        <v>2.4590000000000001</v>
      </c>
      <c r="E22" s="83">
        <f t="shared" si="1"/>
        <v>2.1419999999999999</v>
      </c>
      <c r="F22" s="83">
        <f t="shared" si="1"/>
        <v>2.1909999999999998</v>
      </c>
      <c r="G22" s="83">
        <f t="shared" si="1"/>
        <v>2.371</v>
      </c>
      <c r="H22" s="83">
        <f t="shared" si="1"/>
        <v>2.7160000000000002</v>
      </c>
      <c r="I22" s="83">
        <f t="shared" si="1"/>
        <v>3.51</v>
      </c>
      <c r="J22" s="83">
        <f t="shared" si="1"/>
        <v>4.1900000000000004</v>
      </c>
      <c r="K22" s="83">
        <f t="shared" si="1"/>
        <v>4.75</v>
      </c>
      <c r="L22" s="83">
        <f t="shared" si="1"/>
        <v>4.6210000000000004</v>
      </c>
      <c r="M22" s="83">
        <f t="shared" si="1"/>
        <v>5.01</v>
      </c>
      <c r="N22" s="83">
        <f t="shared" si="1"/>
        <v>2.7519999999999998</v>
      </c>
      <c r="O22" s="83">
        <f t="shared" si="1"/>
        <v>2.7789999999999999</v>
      </c>
      <c r="P22" s="83">
        <f t="shared" si="1"/>
        <v>4.0709999999999997</v>
      </c>
      <c r="Q22" s="83">
        <f t="shared" si="1"/>
        <v>3.516</v>
      </c>
      <c r="R22" s="83">
        <f t="shared" si="1"/>
        <v>1.21</v>
      </c>
      <c r="S22" s="83">
        <f t="shared" si="1"/>
        <v>0</v>
      </c>
      <c r="T22" s="83">
        <f t="shared" si="1"/>
        <v>0</v>
      </c>
      <c r="U22" s="83">
        <f t="shared" si="1"/>
        <v>2.29</v>
      </c>
      <c r="V22" s="83">
        <f t="shared" si="1"/>
        <v>2.613</v>
      </c>
      <c r="W22" s="83">
        <f t="shared" si="1"/>
        <v>3.2930000000000001</v>
      </c>
      <c r="X22" s="83">
        <f t="shared" si="1"/>
        <v>2.125</v>
      </c>
      <c r="Y22" s="83">
        <f t="shared" si="1"/>
        <v>1.637</v>
      </c>
      <c r="Z22" s="84" t="str">
        <f t="shared" si="1"/>
        <v/>
      </c>
      <c r="AA22" s="85">
        <f>SUM(AA17:AA21)</f>
        <v>65.268000000000001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396.20100000000002</v>
      </c>
      <c r="C26" s="72">
        <v>394.03100000000001</v>
      </c>
      <c r="D26" s="72">
        <v>3.7509999999999999</v>
      </c>
      <c r="E26" s="72">
        <v>6.1920000000000002</v>
      </c>
      <c r="F26" s="72">
        <v>5.0529999999999999</v>
      </c>
      <c r="G26" s="72">
        <v>8.2029999999999994</v>
      </c>
      <c r="H26" s="72">
        <v>6.2110000000000003</v>
      </c>
      <c r="I26" s="72">
        <v>10.175000000000001</v>
      </c>
      <c r="J26" s="72">
        <v>11.739000000000001</v>
      </c>
      <c r="K26" s="72">
        <v>12.824</v>
      </c>
      <c r="L26" s="72">
        <v>10.496</v>
      </c>
      <c r="M26" s="72">
        <v>12.489000000000001</v>
      </c>
      <c r="N26" s="72">
        <v>11.218999999999999</v>
      </c>
      <c r="O26" s="72">
        <v>12.005000000000001</v>
      </c>
      <c r="P26" s="72">
        <v>19.399999999999999</v>
      </c>
      <c r="Q26" s="72">
        <v>45.957000000000001</v>
      </c>
      <c r="R26" s="72">
        <v>30.013000000000002</v>
      </c>
      <c r="S26" s="72">
        <v>27.588999999999999</v>
      </c>
      <c r="T26" s="72">
        <v>29.524000000000001</v>
      </c>
      <c r="U26" s="72">
        <v>25.632999999999999</v>
      </c>
      <c r="V26" s="72">
        <v>19.908000000000001</v>
      </c>
      <c r="W26" s="72">
        <v>28.169</v>
      </c>
      <c r="X26" s="72">
        <v>39.866</v>
      </c>
      <c r="Y26" s="72">
        <v>39.984999999999999</v>
      </c>
      <c r="Z26" s="73"/>
      <c r="AA26" s="74">
        <f>SUM(B26:Z26)</f>
        <v>1206.633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396.20100000000002</v>
      </c>
      <c r="C28" s="57">
        <f t="shared" ref="C28:Z28" si="2">IF(LEN(C$2)&gt;0,SUM(C25:C27),"")</f>
        <v>394.03100000000001</v>
      </c>
      <c r="D28" s="57">
        <f t="shared" si="2"/>
        <v>3.7509999999999999</v>
      </c>
      <c r="E28" s="57">
        <f t="shared" si="2"/>
        <v>6.1920000000000002</v>
      </c>
      <c r="F28" s="57">
        <f t="shared" si="2"/>
        <v>5.0529999999999999</v>
      </c>
      <c r="G28" s="57">
        <f t="shared" si="2"/>
        <v>8.2029999999999994</v>
      </c>
      <c r="H28" s="57">
        <f t="shared" si="2"/>
        <v>6.2110000000000003</v>
      </c>
      <c r="I28" s="57">
        <f t="shared" si="2"/>
        <v>10.175000000000001</v>
      </c>
      <c r="J28" s="57">
        <f t="shared" si="2"/>
        <v>11.739000000000001</v>
      </c>
      <c r="K28" s="57">
        <f t="shared" si="2"/>
        <v>12.824</v>
      </c>
      <c r="L28" s="57">
        <f t="shared" si="2"/>
        <v>10.496</v>
      </c>
      <c r="M28" s="57">
        <f t="shared" si="2"/>
        <v>12.489000000000001</v>
      </c>
      <c r="N28" s="57">
        <f t="shared" si="2"/>
        <v>11.218999999999999</v>
      </c>
      <c r="O28" s="57">
        <f t="shared" si="2"/>
        <v>12.005000000000001</v>
      </c>
      <c r="P28" s="57">
        <f t="shared" si="2"/>
        <v>19.399999999999999</v>
      </c>
      <c r="Q28" s="57">
        <f t="shared" si="2"/>
        <v>45.957000000000001</v>
      </c>
      <c r="R28" s="57">
        <f t="shared" si="2"/>
        <v>30.013000000000002</v>
      </c>
      <c r="S28" s="57">
        <f t="shared" si="2"/>
        <v>27.588999999999999</v>
      </c>
      <c r="T28" s="57">
        <f t="shared" si="2"/>
        <v>29.524000000000001</v>
      </c>
      <c r="U28" s="57">
        <f t="shared" si="2"/>
        <v>25.632999999999999</v>
      </c>
      <c r="V28" s="57">
        <f t="shared" si="2"/>
        <v>19.908000000000001</v>
      </c>
      <c r="W28" s="57">
        <f t="shared" si="2"/>
        <v>28.169</v>
      </c>
      <c r="X28" s="57">
        <f t="shared" si="2"/>
        <v>39.866</v>
      </c>
      <c r="Y28" s="57">
        <f t="shared" si="2"/>
        <v>39.984999999999999</v>
      </c>
      <c r="Z28" s="58" t="str">
        <f t="shared" si="2"/>
        <v/>
      </c>
      <c r="AA28" s="59">
        <f>SUM(AA25:AA27)</f>
        <v>1206.633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396.20099999999996</v>
      </c>
      <c r="C47" s="83">
        <f t="shared" ref="C47:Z47" si="8">IF(LEN(C$2)&gt;0,C14+C22+C36,"")</f>
        <v>394.03100000000001</v>
      </c>
      <c r="D47" s="83">
        <f t="shared" si="8"/>
        <v>3.7509999999999999</v>
      </c>
      <c r="E47" s="83">
        <f t="shared" si="8"/>
        <v>6.1920000000000002</v>
      </c>
      <c r="F47" s="83">
        <f t="shared" si="8"/>
        <v>5.052999999999999</v>
      </c>
      <c r="G47" s="83">
        <f t="shared" si="8"/>
        <v>8.2029999999999994</v>
      </c>
      <c r="H47" s="83">
        <f t="shared" si="8"/>
        <v>6.2110000000000003</v>
      </c>
      <c r="I47" s="83">
        <f t="shared" si="8"/>
        <v>10.174999999999999</v>
      </c>
      <c r="J47" s="83">
        <f t="shared" si="8"/>
        <v>11.739000000000001</v>
      </c>
      <c r="K47" s="83">
        <f t="shared" si="8"/>
        <v>12.824</v>
      </c>
      <c r="L47" s="83">
        <f t="shared" si="8"/>
        <v>10.496</v>
      </c>
      <c r="M47" s="83">
        <f t="shared" si="8"/>
        <v>12.489000000000001</v>
      </c>
      <c r="N47" s="83">
        <f t="shared" si="8"/>
        <v>11.218999999999998</v>
      </c>
      <c r="O47" s="83">
        <f t="shared" si="8"/>
        <v>12.004999999999999</v>
      </c>
      <c r="P47" s="83">
        <f t="shared" si="8"/>
        <v>19.399999999999999</v>
      </c>
      <c r="Q47" s="83">
        <f t="shared" si="8"/>
        <v>45.957000000000001</v>
      </c>
      <c r="R47" s="83">
        <f t="shared" si="8"/>
        <v>30.013000000000005</v>
      </c>
      <c r="S47" s="83">
        <f t="shared" si="8"/>
        <v>27.588999999999999</v>
      </c>
      <c r="T47" s="83">
        <f t="shared" si="8"/>
        <v>29.523999999999994</v>
      </c>
      <c r="U47" s="83">
        <f t="shared" si="8"/>
        <v>25.632999999999999</v>
      </c>
      <c r="V47" s="83">
        <f t="shared" si="8"/>
        <v>19.908000000000001</v>
      </c>
      <c r="W47" s="83">
        <f t="shared" si="8"/>
        <v>28.169</v>
      </c>
      <c r="X47" s="83">
        <f t="shared" si="8"/>
        <v>39.866</v>
      </c>
      <c r="Y47" s="83">
        <f t="shared" si="8"/>
        <v>39.985000000000007</v>
      </c>
      <c r="Z47" s="84" t="str">
        <f t="shared" si="8"/>
        <v/>
      </c>
      <c r="AA47" s="100">
        <f>SUM(B47:Z47)</f>
        <v>1206.6329999999998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396.20100000000002</v>
      </c>
      <c r="C4" s="18">
        <v>394.03100000000001</v>
      </c>
      <c r="D4" s="18">
        <v>3.7509999999999999</v>
      </c>
      <c r="E4" s="18">
        <v>6.1920000000000011</v>
      </c>
      <c r="F4" s="18">
        <v>5.0529999999999999</v>
      </c>
      <c r="G4" s="18">
        <v>8.2029999999999994</v>
      </c>
      <c r="H4" s="18">
        <v>6.2110000000000003</v>
      </c>
      <c r="I4" s="18">
        <v>10.174999999999999</v>
      </c>
      <c r="J4" s="18">
        <v>11.738999999999999</v>
      </c>
      <c r="K4" s="18">
        <v>12.824</v>
      </c>
      <c r="L4" s="18">
        <v>10.496</v>
      </c>
      <c r="M4" s="18">
        <v>12.488999999999999</v>
      </c>
      <c r="N4" s="18">
        <v>11.218999999999999</v>
      </c>
      <c r="O4" s="18">
        <v>12.004999999999997</v>
      </c>
      <c r="P4" s="18">
        <v>19.399999999999999</v>
      </c>
      <c r="Q4" s="18">
        <v>45.956999999999994</v>
      </c>
      <c r="R4" s="18">
        <v>30.013000000000002</v>
      </c>
      <c r="S4" s="18">
        <v>27.589000000000002</v>
      </c>
      <c r="T4" s="18">
        <v>29.524000000000001</v>
      </c>
      <c r="U4" s="18">
        <v>25.632999999999999</v>
      </c>
      <c r="V4" s="18">
        <v>19.907999999999998</v>
      </c>
      <c r="W4" s="18">
        <v>28.169</v>
      </c>
      <c r="X4" s="18">
        <v>39.866</v>
      </c>
      <c r="Y4" s="18">
        <v>39.984999999999992</v>
      </c>
      <c r="Z4" s="19"/>
      <c r="AA4" s="20">
        <f>SUM(B4:Z4)</f>
        <v>1206.633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53.94</v>
      </c>
      <c r="C7" s="28">
        <v>49.63</v>
      </c>
      <c r="D7" s="28">
        <v>49.04</v>
      </c>
      <c r="E7" s="28">
        <v>49.04</v>
      </c>
      <c r="F7" s="28">
        <v>49</v>
      </c>
      <c r="G7" s="28">
        <v>53.08</v>
      </c>
      <c r="H7" s="28">
        <v>58.9</v>
      </c>
      <c r="I7" s="28">
        <v>69.900000000000006</v>
      </c>
      <c r="J7" s="28">
        <v>68.08</v>
      </c>
      <c r="K7" s="28">
        <v>61.6</v>
      </c>
      <c r="L7" s="28">
        <v>55.1</v>
      </c>
      <c r="M7" s="28">
        <v>43.52</v>
      </c>
      <c r="N7" s="28">
        <v>38.51</v>
      </c>
      <c r="O7" s="28">
        <v>41.35</v>
      </c>
      <c r="P7" s="28">
        <v>42.5</v>
      </c>
      <c r="Q7" s="28">
        <v>46.99</v>
      </c>
      <c r="R7" s="28">
        <v>48.44</v>
      </c>
      <c r="S7" s="28">
        <v>57.71</v>
      </c>
      <c r="T7" s="28">
        <v>60.93</v>
      </c>
      <c r="U7" s="28">
        <v>62.89</v>
      </c>
      <c r="V7" s="28">
        <v>58.94</v>
      </c>
      <c r="W7" s="28">
        <v>55.35</v>
      </c>
      <c r="X7" s="28">
        <v>51.9</v>
      </c>
      <c r="Y7" s="28">
        <v>39</v>
      </c>
      <c r="Z7" s="29"/>
      <c r="AA7" s="30">
        <v>52.722499999999997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390</v>
      </c>
      <c r="C11" s="47">
        <v>390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780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5.8360000000000003</v>
      </c>
      <c r="C13" s="52">
        <v>3.665</v>
      </c>
      <c r="D13" s="52">
        <v>3.6999999999999997</v>
      </c>
      <c r="E13" s="52">
        <v>5.9280000000000008</v>
      </c>
      <c r="F13" s="52">
        <v>4.8940000000000001</v>
      </c>
      <c r="G13" s="52">
        <v>7.835</v>
      </c>
      <c r="H13" s="52">
        <v>5.5289999999999999</v>
      </c>
      <c r="I13" s="52">
        <v>9.3919999999999995</v>
      </c>
      <c r="J13" s="52">
        <v>10.641999999999999</v>
      </c>
      <c r="K13" s="52">
        <v>11.525</v>
      </c>
      <c r="L13" s="52">
        <v>9.1790000000000003</v>
      </c>
      <c r="M13" s="52">
        <v>10.875999999999999</v>
      </c>
      <c r="N13" s="52">
        <v>8.972999999999999</v>
      </c>
      <c r="O13" s="52">
        <v>9.359</v>
      </c>
      <c r="P13" s="52">
        <v>17.454999999999998</v>
      </c>
      <c r="Q13" s="52">
        <v>44.010999999999996</v>
      </c>
      <c r="R13" s="52">
        <v>28.538</v>
      </c>
      <c r="S13" s="52">
        <v>26.233000000000001</v>
      </c>
      <c r="T13" s="52">
        <v>29.085000000000001</v>
      </c>
      <c r="U13" s="52">
        <v>24.408000000000001</v>
      </c>
      <c r="V13" s="52">
        <v>19.856999999999999</v>
      </c>
      <c r="W13" s="52">
        <v>28.119</v>
      </c>
      <c r="X13" s="52">
        <v>39.816000000000003</v>
      </c>
      <c r="Y13" s="52">
        <v>39.935999999999993</v>
      </c>
      <c r="Z13" s="53"/>
      <c r="AA13" s="54">
        <f>SUM(B13:Z13)</f>
        <v>404.791</v>
      </c>
    </row>
    <row r="14" spans="1:27" ht="30" customHeight="1" thickBot="1" x14ac:dyDescent="0.25">
      <c r="A14" s="55" t="s">
        <v>10</v>
      </c>
      <c r="B14" s="56">
        <f>IF(LEN(B$2)&gt;0,SUM(B10:B13),"")</f>
        <v>395.83600000000001</v>
      </c>
      <c r="C14" s="57">
        <f t="shared" ref="C14:Z14" si="0">IF(LEN(C$2)&gt;0,SUM(C10:C13),"")</f>
        <v>393.66500000000002</v>
      </c>
      <c r="D14" s="57">
        <f t="shared" si="0"/>
        <v>3.6999999999999997</v>
      </c>
      <c r="E14" s="57">
        <f t="shared" si="0"/>
        <v>5.9280000000000008</v>
      </c>
      <c r="F14" s="57">
        <f t="shared" si="0"/>
        <v>4.8940000000000001</v>
      </c>
      <c r="G14" s="57">
        <f t="shared" si="0"/>
        <v>7.835</v>
      </c>
      <c r="H14" s="57">
        <f t="shared" si="0"/>
        <v>5.5289999999999999</v>
      </c>
      <c r="I14" s="57">
        <f t="shared" si="0"/>
        <v>9.3919999999999995</v>
      </c>
      <c r="J14" s="57">
        <f t="shared" si="0"/>
        <v>10.641999999999999</v>
      </c>
      <c r="K14" s="57">
        <f t="shared" si="0"/>
        <v>11.525</v>
      </c>
      <c r="L14" s="57">
        <f t="shared" si="0"/>
        <v>9.1790000000000003</v>
      </c>
      <c r="M14" s="57">
        <f t="shared" si="0"/>
        <v>10.875999999999999</v>
      </c>
      <c r="N14" s="57">
        <f t="shared" si="0"/>
        <v>8.972999999999999</v>
      </c>
      <c r="O14" s="57">
        <f t="shared" si="0"/>
        <v>9.359</v>
      </c>
      <c r="P14" s="57">
        <f t="shared" si="0"/>
        <v>17.454999999999998</v>
      </c>
      <c r="Q14" s="57">
        <f t="shared" si="0"/>
        <v>44.010999999999996</v>
      </c>
      <c r="R14" s="57">
        <f t="shared" si="0"/>
        <v>28.538</v>
      </c>
      <c r="S14" s="57">
        <f t="shared" si="0"/>
        <v>26.233000000000001</v>
      </c>
      <c r="T14" s="57">
        <f t="shared" si="0"/>
        <v>29.085000000000001</v>
      </c>
      <c r="U14" s="57">
        <f t="shared" si="0"/>
        <v>24.408000000000001</v>
      </c>
      <c r="V14" s="57">
        <f t="shared" si="0"/>
        <v>19.856999999999999</v>
      </c>
      <c r="W14" s="57">
        <f t="shared" si="0"/>
        <v>28.119</v>
      </c>
      <c r="X14" s="57">
        <f t="shared" si="0"/>
        <v>39.816000000000003</v>
      </c>
      <c r="Y14" s="57">
        <f t="shared" si="0"/>
        <v>39.935999999999993</v>
      </c>
      <c r="Z14" s="58" t="str">
        <f t="shared" si="0"/>
        <v/>
      </c>
      <c r="AA14" s="59">
        <f>SUM(AA9:AA13)</f>
        <v>1184.7909999999999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2.2000000000000002</v>
      </c>
      <c r="O17" s="67">
        <v>2.6</v>
      </c>
      <c r="P17" s="67">
        <v>1.9</v>
      </c>
      <c r="Q17" s="67">
        <v>1.9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8.6000000000000014</v>
      </c>
    </row>
    <row r="18" spans="1:27" ht="24.95" customHeight="1" x14ac:dyDescent="0.2">
      <c r="A18" s="70" t="s">
        <v>13</v>
      </c>
      <c r="B18" s="71">
        <v>5.0999999999999997E-2</v>
      </c>
      <c r="C18" s="72">
        <v>5.0999999999999997E-2</v>
      </c>
      <c r="D18" s="72">
        <v>5.0999999999999997E-2</v>
      </c>
      <c r="E18" s="72">
        <v>5.0999999999999997E-2</v>
      </c>
      <c r="F18" s="72">
        <v>5.1999999999999998E-2</v>
      </c>
      <c r="G18" s="72">
        <v>5.1999999999999998E-2</v>
      </c>
      <c r="H18" s="72">
        <v>5.0999999999999997E-2</v>
      </c>
      <c r="I18" s="72">
        <v>4.5999999999999999E-2</v>
      </c>
      <c r="J18" s="72">
        <v>4.4999999999999998E-2</v>
      </c>
      <c r="K18" s="72">
        <v>4.4999999999999998E-2</v>
      </c>
      <c r="L18" s="72">
        <v>6.3E-2</v>
      </c>
      <c r="M18" s="72">
        <v>4.4999999999999998E-2</v>
      </c>
      <c r="N18" s="72">
        <v>4.5999999999999999E-2</v>
      </c>
      <c r="O18" s="72">
        <v>4.5999999999999999E-2</v>
      </c>
      <c r="P18" s="72">
        <v>4.4999999999999998E-2</v>
      </c>
      <c r="Q18" s="72">
        <v>4.5999999999999999E-2</v>
      </c>
      <c r="R18" s="72">
        <v>0.05</v>
      </c>
      <c r="S18" s="72">
        <v>0.05</v>
      </c>
      <c r="T18" s="72">
        <v>0.05</v>
      </c>
      <c r="U18" s="72">
        <v>5.0999999999999997E-2</v>
      </c>
      <c r="V18" s="72">
        <v>5.0999999999999997E-2</v>
      </c>
      <c r="W18" s="72">
        <v>0.05</v>
      </c>
      <c r="X18" s="72">
        <v>0.05</v>
      </c>
      <c r="Y18" s="72">
        <v>4.9000000000000002E-2</v>
      </c>
      <c r="Z18" s="73"/>
      <c r="AA18" s="74">
        <f>SUM(B18:Z18)</f>
        <v>1.1870000000000003</v>
      </c>
    </row>
    <row r="19" spans="1:27" ht="24.95" customHeight="1" x14ac:dyDescent="0.2">
      <c r="A19" s="70" t="s">
        <v>14</v>
      </c>
      <c r="B19" s="75">
        <v>0.314</v>
      </c>
      <c r="C19" s="76">
        <v>0.315</v>
      </c>
      <c r="D19" s="76"/>
      <c r="E19" s="76">
        <v>0.21299999999999999</v>
      </c>
      <c r="F19" s="76">
        <v>0.107</v>
      </c>
      <c r="G19" s="76">
        <v>0.316</v>
      </c>
      <c r="H19" s="76">
        <v>0.63100000000000001</v>
      </c>
      <c r="I19" s="76">
        <v>0.73699999999999999</v>
      </c>
      <c r="J19" s="76">
        <v>1.052</v>
      </c>
      <c r="K19" s="76">
        <v>1.254</v>
      </c>
      <c r="L19" s="76">
        <v>1.254</v>
      </c>
      <c r="M19" s="76">
        <v>1.5680000000000001</v>
      </c>
      <c r="N19" s="76"/>
      <c r="O19" s="76"/>
      <c r="P19" s="76"/>
      <c r="Q19" s="76"/>
      <c r="R19" s="76">
        <v>1.425</v>
      </c>
      <c r="S19" s="76">
        <v>1.306</v>
      </c>
      <c r="T19" s="76">
        <v>0.38900000000000001</v>
      </c>
      <c r="U19" s="76">
        <v>1.1739999999999999</v>
      </c>
      <c r="V19" s="76"/>
      <c r="W19" s="76"/>
      <c r="X19" s="76"/>
      <c r="Y19" s="76"/>
      <c r="Z19" s="73"/>
      <c r="AA19" s="74">
        <f>SUM(B19:Z19)</f>
        <v>12.055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0.36499999999999999</v>
      </c>
      <c r="C22" s="83">
        <f t="shared" si="1"/>
        <v>0.36599999999999999</v>
      </c>
      <c r="D22" s="83">
        <f t="shared" si="1"/>
        <v>5.0999999999999997E-2</v>
      </c>
      <c r="E22" s="83">
        <f t="shared" si="1"/>
        <v>0.26400000000000001</v>
      </c>
      <c r="F22" s="83">
        <f t="shared" si="1"/>
        <v>0.159</v>
      </c>
      <c r="G22" s="83">
        <f t="shared" si="1"/>
        <v>0.36799999999999999</v>
      </c>
      <c r="H22" s="83">
        <f t="shared" si="1"/>
        <v>0.68200000000000005</v>
      </c>
      <c r="I22" s="83">
        <f t="shared" si="1"/>
        <v>0.78300000000000003</v>
      </c>
      <c r="J22" s="83">
        <f t="shared" si="1"/>
        <v>1.097</v>
      </c>
      <c r="K22" s="83">
        <f t="shared" si="1"/>
        <v>1.2989999999999999</v>
      </c>
      <c r="L22" s="83">
        <f t="shared" si="1"/>
        <v>1.3169999999999999</v>
      </c>
      <c r="M22" s="83">
        <f t="shared" si="1"/>
        <v>1.613</v>
      </c>
      <c r="N22" s="83">
        <f t="shared" si="1"/>
        <v>2.246</v>
      </c>
      <c r="O22" s="83">
        <f t="shared" si="1"/>
        <v>2.6459999999999999</v>
      </c>
      <c r="P22" s="83">
        <f t="shared" si="1"/>
        <v>1.9449999999999998</v>
      </c>
      <c r="Q22" s="83">
        <f t="shared" si="1"/>
        <v>1.946</v>
      </c>
      <c r="R22" s="83">
        <f t="shared" si="1"/>
        <v>1.4750000000000001</v>
      </c>
      <c r="S22" s="83">
        <f t="shared" si="1"/>
        <v>1.3560000000000001</v>
      </c>
      <c r="T22" s="83">
        <f t="shared" si="1"/>
        <v>0.439</v>
      </c>
      <c r="U22" s="83">
        <f t="shared" si="1"/>
        <v>1.2249999999999999</v>
      </c>
      <c r="V22" s="83">
        <f t="shared" si="1"/>
        <v>5.0999999999999997E-2</v>
      </c>
      <c r="W22" s="83">
        <f t="shared" si="1"/>
        <v>0.05</v>
      </c>
      <c r="X22" s="83">
        <f t="shared" si="1"/>
        <v>0.05</v>
      </c>
      <c r="Y22" s="83">
        <f t="shared" si="1"/>
        <v>4.9000000000000002E-2</v>
      </c>
      <c r="Z22" s="84">
        <f t="shared" si="1"/>
        <v>0</v>
      </c>
      <c r="AA22" s="85">
        <f t="shared" si="1"/>
        <v>21.842000000000002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396.20100000000002</v>
      </c>
      <c r="C26" s="72">
        <v>394.03100000000001</v>
      </c>
      <c r="D26" s="72">
        <v>3.7509999999999999</v>
      </c>
      <c r="E26" s="72">
        <v>6.1920000000000002</v>
      </c>
      <c r="F26" s="72">
        <v>5.0529999999999999</v>
      </c>
      <c r="G26" s="72">
        <v>8.2029999999999994</v>
      </c>
      <c r="H26" s="72">
        <v>6.2110000000000003</v>
      </c>
      <c r="I26" s="72">
        <v>10.175000000000001</v>
      </c>
      <c r="J26" s="72">
        <v>11.739000000000001</v>
      </c>
      <c r="K26" s="72">
        <v>12.824</v>
      </c>
      <c r="L26" s="72">
        <v>10.496</v>
      </c>
      <c r="M26" s="72">
        <v>12.489000000000001</v>
      </c>
      <c r="N26" s="72">
        <v>11.218999999999999</v>
      </c>
      <c r="O26" s="72">
        <v>12.005000000000001</v>
      </c>
      <c r="P26" s="72">
        <v>19.399999999999999</v>
      </c>
      <c r="Q26" s="72">
        <v>45.957000000000001</v>
      </c>
      <c r="R26" s="72">
        <v>30.013000000000002</v>
      </c>
      <c r="S26" s="72">
        <v>27.588999999999999</v>
      </c>
      <c r="T26" s="72">
        <v>29.524000000000001</v>
      </c>
      <c r="U26" s="72">
        <v>25.632999999999999</v>
      </c>
      <c r="V26" s="72">
        <v>19.908000000000001</v>
      </c>
      <c r="W26" s="72">
        <v>28.169</v>
      </c>
      <c r="X26" s="72">
        <v>39.866</v>
      </c>
      <c r="Y26" s="72">
        <v>39.984999999999999</v>
      </c>
      <c r="Z26" s="73"/>
      <c r="AA26" s="74">
        <f>SUM(B26:Z26)</f>
        <v>1206.633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396.20100000000002</v>
      </c>
      <c r="C28" s="57">
        <f t="shared" si="2"/>
        <v>394.03100000000001</v>
      </c>
      <c r="D28" s="57">
        <f t="shared" si="2"/>
        <v>3.7509999999999999</v>
      </c>
      <c r="E28" s="57">
        <f t="shared" si="2"/>
        <v>6.1920000000000002</v>
      </c>
      <c r="F28" s="57">
        <f t="shared" si="2"/>
        <v>5.0529999999999999</v>
      </c>
      <c r="G28" s="57">
        <f t="shared" si="2"/>
        <v>8.2029999999999994</v>
      </c>
      <c r="H28" s="57">
        <f t="shared" si="2"/>
        <v>6.2110000000000003</v>
      </c>
      <c r="I28" s="57">
        <f t="shared" si="2"/>
        <v>10.175000000000001</v>
      </c>
      <c r="J28" s="57">
        <f t="shared" si="2"/>
        <v>11.739000000000001</v>
      </c>
      <c r="K28" s="57">
        <f t="shared" si="2"/>
        <v>12.824</v>
      </c>
      <c r="L28" s="57">
        <f t="shared" si="2"/>
        <v>10.496</v>
      </c>
      <c r="M28" s="57">
        <f t="shared" si="2"/>
        <v>12.489000000000001</v>
      </c>
      <c r="N28" s="57">
        <f t="shared" si="2"/>
        <v>11.218999999999999</v>
      </c>
      <c r="O28" s="57">
        <f t="shared" si="2"/>
        <v>12.005000000000001</v>
      </c>
      <c r="P28" s="57">
        <f t="shared" si="2"/>
        <v>19.399999999999999</v>
      </c>
      <c r="Q28" s="57">
        <f t="shared" si="2"/>
        <v>45.957000000000001</v>
      </c>
      <c r="R28" s="57">
        <f t="shared" si="2"/>
        <v>30.013000000000002</v>
      </c>
      <c r="S28" s="57">
        <f t="shared" si="2"/>
        <v>27.588999999999999</v>
      </c>
      <c r="T28" s="57">
        <f t="shared" si="2"/>
        <v>29.524000000000001</v>
      </c>
      <c r="U28" s="57">
        <f t="shared" si="2"/>
        <v>25.632999999999999</v>
      </c>
      <c r="V28" s="57">
        <f t="shared" si="2"/>
        <v>19.908000000000001</v>
      </c>
      <c r="W28" s="57">
        <f t="shared" si="2"/>
        <v>28.169</v>
      </c>
      <c r="X28" s="57">
        <f t="shared" si="2"/>
        <v>39.866</v>
      </c>
      <c r="Y28" s="57">
        <f t="shared" si="2"/>
        <v>39.984999999999999</v>
      </c>
      <c r="Z28" s="58">
        <f t="shared" si="2"/>
        <v>0</v>
      </c>
      <c r="AA28" s="59">
        <f t="shared" si="2"/>
        <v>1206.633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396.20100000000002</v>
      </c>
      <c r="C47" s="83">
        <f t="shared" ref="C47:Z47" si="8">SUM(C10:C13)+C22+C36</f>
        <v>394.03100000000001</v>
      </c>
      <c r="D47" s="83">
        <f t="shared" si="8"/>
        <v>3.7509999999999999</v>
      </c>
      <c r="E47" s="83">
        <f t="shared" si="8"/>
        <v>6.1920000000000011</v>
      </c>
      <c r="F47" s="83">
        <f t="shared" si="8"/>
        <v>5.0529999999999999</v>
      </c>
      <c r="G47" s="83">
        <f t="shared" si="8"/>
        <v>8.2029999999999994</v>
      </c>
      <c r="H47" s="83">
        <f t="shared" si="8"/>
        <v>6.2110000000000003</v>
      </c>
      <c r="I47" s="83">
        <f t="shared" si="8"/>
        <v>10.174999999999999</v>
      </c>
      <c r="J47" s="83">
        <f t="shared" si="8"/>
        <v>11.738999999999999</v>
      </c>
      <c r="K47" s="83">
        <f t="shared" si="8"/>
        <v>12.824</v>
      </c>
      <c r="L47" s="83">
        <f t="shared" si="8"/>
        <v>10.496</v>
      </c>
      <c r="M47" s="83">
        <f t="shared" si="8"/>
        <v>12.488999999999999</v>
      </c>
      <c r="N47" s="83">
        <f t="shared" si="8"/>
        <v>11.218999999999999</v>
      </c>
      <c r="O47" s="83">
        <f t="shared" si="8"/>
        <v>12.004999999999999</v>
      </c>
      <c r="P47" s="83">
        <f t="shared" si="8"/>
        <v>19.399999999999999</v>
      </c>
      <c r="Q47" s="83">
        <f t="shared" si="8"/>
        <v>45.956999999999994</v>
      </c>
      <c r="R47" s="83">
        <f t="shared" si="8"/>
        <v>30.013000000000002</v>
      </c>
      <c r="S47" s="83">
        <f t="shared" si="8"/>
        <v>27.589000000000002</v>
      </c>
      <c r="T47" s="83">
        <f t="shared" si="8"/>
        <v>29.524000000000001</v>
      </c>
      <c r="U47" s="83">
        <f t="shared" si="8"/>
        <v>25.633000000000003</v>
      </c>
      <c r="V47" s="83">
        <f t="shared" si="8"/>
        <v>19.907999999999998</v>
      </c>
      <c r="W47" s="83">
        <f t="shared" si="8"/>
        <v>28.169</v>
      </c>
      <c r="X47" s="83">
        <f t="shared" si="8"/>
        <v>39.866</v>
      </c>
      <c r="Y47" s="83">
        <f t="shared" si="8"/>
        <v>39.984999999999992</v>
      </c>
      <c r="Z47" s="84">
        <f t="shared" si="8"/>
        <v>0</v>
      </c>
      <c r="AA47" s="100">
        <f>SUM(B47:Z47)</f>
        <v>1206.633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2021-03-09T21:23:23Z</dcterms:created>
  <dcterms:modified xsi:type="dcterms:W3CDTF">2021-03-09T21:23:23Z</dcterms:modified>
</cp:coreProperties>
</file>