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<sst xmlns="http://schemas.openxmlformats.org/spreadsheetml/2006/main" count="110" uniqueCount="50">
  <si>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08/03/2021 23:20:35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</si>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</sst>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0.93400000000000005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1.6259999999999999</c:v>
                </c:pt>
                <c:pt idx="1">
                  <c:v>1.65</c:v>
                </c:pt>
                <c:pt idx="2">
                  <c:v>2.8770000000000002</c:v>
                </c:pt>
                <c:pt idx="3">
                  <c:v>6.3710000000000004</c:v>
                </c:pt>
                <c:pt idx="4">
                  <c:v>10.904</c:v>
                </c:pt>
                <c:pt idx="5">
                  <c:v>16.045999999999999</c:v>
                </c:pt>
                <c:pt idx="6">
                  <c:v>23.777999999999999</c:v>
                </c:pt>
                <c:pt idx="7">
                  <c:v>25.143000000000004</c:v>
                </c:pt>
                <c:pt idx="8">
                  <c:v>19.64</c:v>
                </c:pt>
                <c:pt idx="9">
                  <c:v>22.773</c:v>
                </c:pt>
                <c:pt idx="10">
                  <c:v>22.346</c:v>
                </c:pt>
                <c:pt idx="11">
                  <c:v>14.794</c:v>
                </c:pt>
                <c:pt idx="12">
                  <c:v>6.4569999999999999</c:v>
                </c:pt>
                <c:pt idx="13">
                  <c:v>7.0789999999999997</c:v>
                </c:pt>
                <c:pt idx="14">
                  <c:v>9.3769999999999989</c:v>
                </c:pt>
                <c:pt idx="15">
                  <c:v>7.375</c:v>
                </c:pt>
                <c:pt idx="16">
                  <c:v>9.9280000000000008</c:v>
                </c:pt>
                <c:pt idx="17">
                  <c:v>5.8220000000000001</c:v>
                </c:pt>
                <c:pt idx="19">
                  <c:v>1.9079999999999999</c:v>
                </c:pt>
                <c:pt idx="20">
                  <c:v>7.5780000000000003</c:v>
                </c:pt>
                <c:pt idx="21">
                  <c:v>13.468999999999999</c:v>
                </c:pt>
                <c:pt idx="22">
                  <c:v>6.6920000000000002</c:v>
                </c:pt>
                <c:pt idx="23">
                  <c:v>5.6029999999999998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7777480"/>
        <c:axId val="3977778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3.3050000000000002</c:v>
                </c:pt>
                <c:pt idx="1">
                  <c:v>3.3479999999999999</c:v>
                </c:pt>
                <c:pt idx="2">
                  <c:v>4.4479999999999995</c:v>
                </c:pt>
                <c:pt idx="3">
                  <c:v>7.847999999999999</c:v>
                </c:pt>
                <c:pt idx="4">
                  <c:v>11.858999999999998</c:v>
                </c:pt>
                <c:pt idx="5">
                  <c:v>18.257999999999999</c:v>
                </c:pt>
                <c:pt idx="6">
                  <c:v>26.952999999999999</c:v>
                </c:pt>
                <c:pt idx="7">
                  <c:v>31.475999999999999</c:v>
                </c:pt>
                <c:pt idx="8">
                  <c:v>25.105999999999998</c:v>
                </c:pt>
                <c:pt idx="9">
                  <c:v>29.273</c:v>
                </c:pt>
                <c:pt idx="10">
                  <c:v>31.654999999999998</c:v>
                </c:pt>
                <c:pt idx="11">
                  <c:v>21.882999999999999</c:v>
                </c:pt>
                <c:pt idx="12">
                  <c:v>9.652000000000001</c:v>
                </c:pt>
                <c:pt idx="13">
                  <c:v>8.8880000000000017</c:v>
                </c:pt>
                <c:pt idx="14">
                  <c:v>10.645</c:v>
                </c:pt>
                <c:pt idx="15">
                  <c:v>7.375</c:v>
                </c:pt>
                <c:pt idx="16">
                  <c:v>9.9280000000000008</c:v>
                </c:pt>
                <c:pt idx="17">
                  <c:v>5.8220000000000001</c:v>
                </c:pt>
                <c:pt idx="18">
                  <c:v>5.6530000000000005</c:v>
                </c:pt>
                <c:pt idx="19">
                  <c:v>5.4249999999999998</c:v>
                </c:pt>
                <c:pt idx="20">
                  <c:v>8.6890000000000018</c:v>
                </c:pt>
                <c:pt idx="21">
                  <c:v>13.469000000000001</c:v>
                </c:pt>
                <c:pt idx="22">
                  <c:v>6.8160000000000007</c:v>
                </c:pt>
                <c:pt idx="23">
                  <c:v>5.7070000000000007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777480"/>
        <c:axId val="3977778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82.19</c:v>
                </c:pt>
                <c:pt idx="1">
                  <c:v>68.61</c:v>
                </c:pt>
                <c:pt idx="2">
                  <c:v>61.13</c:v>
                </c:pt>
                <c:pt idx="3">
                  <c:v>60.44</c:v>
                </c:pt>
                <c:pt idx="4">
                  <c:v>59.08</c:v>
                </c:pt>
                <c:pt idx="5">
                  <c:v>60</c:v>
                </c:pt>
                <c:pt idx="6">
                  <c:v>68.09</c:v>
                </c:pt>
                <c:pt idx="7">
                  <c:v>73.400000000000006</c:v>
                </c:pt>
                <c:pt idx="8">
                  <c:v>81.09</c:v>
                </c:pt>
                <c:pt idx="9">
                  <c:v>72.55</c:v>
                </c:pt>
                <c:pt idx="10">
                  <c:v>63.02</c:v>
                </c:pt>
                <c:pt idx="11">
                  <c:v>58.7</c:v>
                </c:pt>
                <c:pt idx="12">
                  <c:v>54.94</c:v>
                </c:pt>
                <c:pt idx="13">
                  <c:v>53.47</c:v>
                </c:pt>
                <c:pt idx="14">
                  <c:v>55.77</c:v>
                </c:pt>
                <c:pt idx="15">
                  <c:v>58.06</c:v>
                </c:pt>
                <c:pt idx="16">
                  <c:v>59.94</c:v>
                </c:pt>
                <c:pt idx="17">
                  <c:v>63</c:v>
                </c:pt>
                <c:pt idx="18">
                  <c:v>85.16</c:v>
                </c:pt>
                <c:pt idx="19">
                  <c:v>90.3</c:v>
                </c:pt>
                <c:pt idx="20">
                  <c:v>69.400000000000006</c:v>
                </c:pt>
                <c:pt idx="21">
                  <c:v>61.7</c:v>
                </c:pt>
                <c:pt idx="22">
                  <c:v>58.3</c:v>
                </c:pt>
                <c:pt idx="23">
                  <c:v>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778656"/>
        <c:axId val="397778264"/>
      </c:lineChart>
      <c:catAx>
        <c:axId val="397777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77872"/>
        <c:crosses val="autoZero"/>
        <c:auto val="1"/>
        <c:lblAlgn val="ctr"/>
        <c:lblOffset val="100"/>
        <c:noMultiLvlLbl val="0"/>
      </c:catAx>
      <c:valAx>
        <c:axId val="39777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77480"/>
        <c:crosses val="autoZero"/>
        <c:crossBetween val="between"/>
      </c:valAx>
      <c:valAx>
        <c:axId val="397778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78656"/>
        <c:crosses val="max"/>
        <c:crossBetween val="between"/>
      </c:valAx>
      <c:catAx>
        <c:axId val="397778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778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0.93400000000000005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249.23600000000005</v>
          </cell>
        </row>
        <row r="31">
          <cell r="C31">
            <v>0</v>
          </cell>
        </row>
        <row r="32">
          <cell r="C32">
            <v>12.632000000000001</v>
          </cell>
        </row>
        <row r="33">
          <cell r="C33">
            <v>50.678999999999995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5.5</v>
          </cell>
        </row>
        <row r="39">
          <cell r="C39">
            <v>0</v>
          </cell>
        </row>
        <row r="40">
          <cell r="C40">
            <v>4.9359999999999999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303.04500000000007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82.19</v>
          </cell>
          <cell r="C7">
            <v>68.61</v>
          </cell>
          <cell r="D7">
            <v>61.13</v>
          </cell>
          <cell r="E7">
            <v>60.44</v>
          </cell>
          <cell r="F7">
            <v>59.08</v>
          </cell>
          <cell r="G7">
            <v>60</v>
          </cell>
          <cell r="H7">
            <v>68.09</v>
          </cell>
          <cell r="I7">
            <v>73.400000000000006</v>
          </cell>
          <cell r="J7">
            <v>81.09</v>
          </cell>
          <cell r="K7">
            <v>72.55</v>
          </cell>
          <cell r="L7">
            <v>63.02</v>
          </cell>
          <cell r="M7">
            <v>58.7</v>
          </cell>
          <cell r="N7">
            <v>54.94</v>
          </cell>
          <cell r="O7">
            <v>53.47</v>
          </cell>
          <cell r="P7">
            <v>55.77</v>
          </cell>
          <cell r="Q7">
            <v>58.06</v>
          </cell>
          <cell r="R7">
            <v>59.94</v>
          </cell>
          <cell r="S7">
            <v>63</v>
          </cell>
          <cell r="T7">
            <v>85.16</v>
          </cell>
          <cell r="U7">
            <v>90.3</v>
          </cell>
          <cell r="V7">
            <v>69.400000000000006</v>
          </cell>
          <cell r="W7">
            <v>61.7</v>
          </cell>
          <cell r="X7">
            <v>58.3</v>
          </cell>
          <cell r="Y7">
            <v>56</v>
          </cell>
        </row>
        <row r="37">
          <cell r="V37">
            <v>0.93400000000000005</v>
          </cell>
        </row>
        <row r="59">
          <cell r="B59">
            <v>1.6259999999999999</v>
          </cell>
          <cell r="C59">
            <v>1.65</v>
          </cell>
          <cell r="D59">
            <v>2.8770000000000002</v>
          </cell>
          <cell r="E59">
            <v>6.3710000000000004</v>
          </cell>
          <cell r="F59">
            <v>10.904</v>
          </cell>
          <cell r="G59">
            <v>16.045999999999999</v>
          </cell>
          <cell r="H59">
            <v>23.777999999999999</v>
          </cell>
          <cell r="I59">
            <v>25.143000000000004</v>
          </cell>
          <cell r="J59">
            <v>19.64</v>
          </cell>
          <cell r="K59">
            <v>22.773</v>
          </cell>
          <cell r="L59">
            <v>22.346</v>
          </cell>
          <cell r="M59">
            <v>14.794</v>
          </cell>
          <cell r="N59">
            <v>6.4569999999999999</v>
          </cell>
          <cell r="O59">
            <v>7.0789999999999997</v>
          </cell>
          <cell r="P59">
            <v>9.3769999999999989</v>
          </cell>
          <cell r="Q59">
            <v>7.375</v>
          </cell>
          <cell r="R59">
            <v>9.9280000000000008</v>
          </cell>
          <cell r="S59">
            <v>5.8220000000000001</v>
          </cell>
          <cell r="U59">
            <v>1.9079999999999999</v>
          </cell>
          <cell r="V59">
            <v>7.5780000000000003</v>
          </cell>
          <cell r="W59">
            <v>13.468999999999999</v>
          </cell>
          <cell r="X59">
            <v>6.6920000000000002</v>
          </cell>
          <cell r="Y59">
            <v>5.6029999999999998</v>
          </cell>
        </row>
        <row r="65">
          <cell r="B65">
            <v>0.39800000000000002</v>
          </cell>
          <cell r="C65">
            <v>0.40699999999999997</v>
          </cell>
          <cell r="D65">
            <v>0.41199999999999998</v>
          </cell>
          <cell r="E65">
            <v>0.432</v>
          </cell>
          <cell r="F65">
            <v>0.48199999999999998</v>
          </cell>
          <cell r="G65">
            <v>0.65800000000000003</v>
          </cell>
          <cell r="H65">
            <v>0.876</v>
          </cell>
          <cell r="I65">
            <v>2.133</v>
          </cell>
          <cell r="J65">
            <v>1.127</v>
          </cell>
          <cell r="K65">
            <v>1.137</v>
          </cell>
          <cell r="L65">
            <v>2.2930000000000001</v>
          </cell>
          <cell r="M65">
            <v>2.2770000000000001</v>
          </cell>
        </row>
        <row r="66">
          <cell r="B66">
            <v>1.2809999999999999</v>
          </cell>
          <cell r="C66">
            <v>1.2909999999999999</v>
          </cell>
          <cell r="D66">
            <v>1.159</v>
          </cell>
          <cell r="E66">
            <v>1.0449999999999999</v>
          </cell>
          <cell r="F66">
            <v>0.47299999999999998</v>
          </cell>
          <cell r="G66">
            <v>1.5539999999999998</v>
          </cell>
          <cell r="H66">
            <v>2.2989999999999999</v>
          </cell>
          <cell r="I66">
            <v>4.2</v>
          </cell>
          <cell r="J66">
            <v>4.3390000000000004</v>
          </cell>
          <cell r="K66">
            <v>5.3629999999999995</v>
          </cell>
          <cell r="L66">
            <v>7.016</v>
          </cell>
          <cell r="M66">
            <v>4.8120000000000003</v>
          </cell>
          <cell r="N66">
            <v>3.1950000000000003</v>
          </cell>
          <cell r="O66">
            <v>1.8090000000000002</v>
          </cell>
          <cell r="P66">
            <v>1.268</v>
          </cell>
          <cell r="T66">
            <v>5.6530000000000005</v>
          </cell>
          <cell r="U66">
            <v>3.5169999999999999</v>
          </cell>
          <cell r="V66">
            <v>0.17699999999999999</v>
          </cell>
          <cell r="X66">
            <v>0.124</v>
          </cell>
          <cell r="Y66">
            <v>0.104</v>
          </cell>
        </row>
      </sheetData>
      <sheetData sheetId="17">
        <row r="59">
          <cell r="B59">
            <v>3.3050000000000002</v>
          </cell>
          <cell r="C59">
            <v>3.3479999999999999</v>
          </cell>
          <cell r="D59">
            <v>2.448</v>
          </cell>
          <cell r="E59">
            <v>6.5479999999999992</v>
          </cell>
          <cell r="F59">
            <v>10.635999999999999</v>
          </cell>
          <cell r="G59">
            <v>17.158000000000001</v>
          </cell>
          <cell r="H59">
            <v>26.952999999999999</v>
          </cell>
          <cell r="I59">
            <v>31.475999999999999</v>
          </cell>
          <cell r="J59">
            <v>25.105999999999998</v>
          </cell>
          <cell r="K59">
            <v>29.273</v>
          </cell>
          <cell r="L59">
            <v>31.654999999999998</v>
          </cell>
          <cell r="M59">
            <v>21.882999999999999</v>
          </cell>
          <cell r="N59">
            <v>9.652000000000001</v>
          </cell>
          <cell r="O59">
            <v>8.8880000000000017</v>
          </cell>
          <cell r="P59">
            <v>10.645</v>
          </cell>
          <cell r="Q59">
            <v>6.452</v>
          </cell>
          <cell r="R59">
            <v>7.9830000000000005</v>
          </cell>
          <cell r="S59">
            <v>4.3970000000000002</v>
          </cell>
          <cell r="T59">
            <v>5.6530000000000005</v>
          </cell>
          <cell r="U59">
            <v>5.4249999999999998</v>
          </cell>
          <cell r="V59">
            <v>8.6890000000000018</v>
          </cell>
          <cell r="W59">
            <v>12.949</v>
          </cell>
          <cell r="X59">
            <v>6.8160000000000007</v>
          </cell>
          <cell r="Y59">
            <v>5.7070000000000007</v>
          </cell>
        </row>
        <row r="64">
          <cell r="D64">
            <v>2</v>
          </cell>
          <cell r="E64">
            <v>1.3</v>
          </cell>
          <cell r="F64">
            <v>1.1000000000000001</v>
          </cell>
          <cell r="G64">
            <v>1.1000000000000001</v>
          </cell>
        </row>
        <row r="66">
          <cell r="F66">
            <v>0.123</v>
          </cell>
          <cell r="Q66">
            <v>0.92300000000000004</v>
          </cell>
          <cell r="R66">
            <v>1.9450000000000001</v>
          </cell>
          <cell r="S66">
            <v>1.4249999999999998</v>
          </cell>
          <cell r="W66">
            <v>0.52</v>
          </cell>
        </row>
      </sheetData>
      <sheetData sheetId="18">
        <row r="7">
          <cell r="B7">
            <v>82.19</v>
          </cell>
          <cell r="C7">
            <v>68.61</v>
          </cell>
          <cell r="D7">
            <v>61.13</v>
          </cell>
          <cell r="E7">
            <v>60.44</v>
          </cell>
          <cell r="F7">
            <v>59.08</v>
          </cell>
          <cell r="G7">
            <v>60</v>
          </cell>
          <cell r="H7">
            <v>68.09</v>
          </cell>
          <cell r="I7">
            <v>73.400000000000006</v>
          </cell>
          <cell r="J7">
            <v>81.09</v>
          </cell>
          <cell r="K7">
            <v>72.55</v>
          </cell>
          <cell r="L7">
            <v>63.02</v>
          </cell>
          <cell r="M7">
            <v>58.7</v>
          </cell>
          <cell r="N7">
            <v>54.94</v>
          </cell>
          <cell r="O7">
            <v>53.47</v>
          </cell>
          <cell r="P7">
            <v>55.77</v>
          </cell>
          <cell r="Q7">
            <v>58.06</v>
          </cell>
          <cell r="R7">
            <v>59.94</v>
          </cell>
          <cell r="S7">
            <v>63</v>
          </cell>
          <cell r="T7">
            <v>85.16</v>
          </cell>
          <cell r="U7">
            <v>90.3</v>
          </cell>
          <cell r="V7">
            <v>69.400000000000006</v>
          </cell>
          <cell r="W7">
            <v>61.7</v>
          </cell>
          <cell r="X7">
            <v>58.3</v>
          </cell>
          <cell r="Y7">
            <v>56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44262</v>
          </cell>
        </row>
        <row r="4">
          <cell r="B4">
            <v>44262</v>
          </cell>
        </row>
        <row r="5">
          <cell r="B5">
            <v>44262</v>
          </cell>
        </row>
        <row r="6">
          <cell r="B6">
            <v>44262</v>
          </cell>
        </row>
        <row r="7">
          <cell r="B7">
            <v>44262</v>
          </cell>
        </row>
        <row r="8">
          <cell r="B8">
            <v>44262</v>
          </cell>
        </row>
        <row r="9">
          <cell r="B9">
            <v>44262</v>
          </cell>
        </row>
        <row r="10">
          <cell r="B10">
            <v>44262</v>
          </cell>
        </row>
        <row r="11">
          <cell r="B11">
            <v>44262</v>
          </cell>
        </row>
        <row r="12">
          <cell r="B12">
            <v>44262</v>
          </cell>
        </row>
        <row r="13">
          <cell r="B13">
            <v>44262</v>
          </cell>
        </row>
        <row r="14">
          <cell r="B14">
            <v>44262</v>
          </cell>
        </row>
        <row r="15">
          <cell r="B15">
            <v>44262</v>
          </cell>
        </row>
        <row r="16">
          <cell r="B16">
            <v>44262</v>
          </cell>
        </row>
      </sheetData>
      <sheetData sheetId="41">
        <row r="2">
          <cell r="C2">
            <v>44265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640.46199999999999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3.3050000000000002</v>
      </c>
      <c r="C4" s="18">
        <v>3.3480000000000003</v>
      </c>
      <c r="D4" s="18">
        <v>4.4479999999999995</v>
      </c>
      <c r="E4" s="18">
        <v>7.8479999999999999</v>
      </c>
      <c r="F4" s="18">
        <v>11.858999999999998</v>
      </c>
      <c r="G4" s="18">
        <v>18.257999999999999</v>
      </c>
      <c r="H4" s="18">
        <v>26.952999999999999</v>
      </c>
      <c r="I4" s="18">
        <v>31.476000000000003</v>
      </c>
      <c r="J4" s="18">
        <v>25.106000000000002</v>
      </c>
      <c r="K4" s="18">
        <v>29.273</v>
      </c>
      <c r="L4" s="18">
        <v>31.655000000000001</v>
      </c>
      <c r="M4" s="18">
        <v>21.882999999999999</v>
      </c>
      <c r="N4" s="18">
        <v>9.652000000000001</v>
      </c>
      <c r="O4" s="18">
        <v>8.8879999999999999</v>
      </c>
      <c r="P4" s="18">
        <v>10.645</v>
      </c>
      <c r="Q4" s="18">
        <v>7.375</v>
      </c>
      <c r="R4" s="18">
        <v>9.9280000000000008</v>
      </c>
      <c r="S4" s="18">
        <v>5.8220000000000001</v>
      </c>
      <c r="T4" s="18">
        <v>5.6530000000000005</v>
      </c>
      <c r="U4" s="18">
        <v>5.4249999999999998</v>
      </c>
      <c r="V4" s="18">
        <v>8.6890000000000001</v>
      </c>
      <c r="W4" s="18">
        <v>13.468999999999999</v>
      </c>
      <c r="X4" s="18">
        <v>6.8159999999999998</v>
      </c>
      <c r="Y4" s="18">
        <v>5.7069999999999999</v>
      </c>
      <c r="Z4" s="19"/>
      <c r="AA4" s="20">
        <f>SUM(B4:Z4)</f>
        <v>313.48100000000005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82.19</v>
      </c>
      <c r="C7" s="28">
        <v>68.61</v>
      </c>
      <c r="D7" s="28">
        <v>61.13</v>
      </c>
      <c r="E7" s="28">
        <v>60.44</v>
      </c>
      <c r="F7" s="28">
        <v>59.08</v>
      </c>
      <c r="G7" s="28">
        <v>60</v>
      </c>
      <c r="H7" s="28">
        <v>68.09</v>
      </c>
      <c r="I7" s="28">
        <v>73.400000000000006</v>
      </c>
      <c r="J7" s="28">
        <v>81.09</v>
      </c>
      <c r="K7" s="28">
        <v>72.55</v>
      </c>
      <c r="L7" s="28">
        <v>63.02</v>
      </c>
      <c r="M7" s="28">
        <v>58.7</v>
      </c>
      <c r="N7" s="28">
        <v>54.94</v>
      </c>
      <c r="O7" s="28">
        <v>53.47</v>
      </c>
      <c r="P7" s="28">
        <v>55.77</v>
      </c>
      <c r="Q7" s="28">
        <v>58.06</v>
      </c>
      <c r="R7" s="28">
        <v>59.94</v>
      </c>
      <c r="S7" s="28">
        <v>63</v>
      </c>
      <c r="T7" s="28">
        <v>85.16</v>
      </c>
      <c r="U7" s="28">
        <v>90.3</v>
      </c>
      <c r="V7" s="28">
        <v>69.400000000000006</v>
      </c>
      <c r="W7" s="28">
        <v>61.7</v>
      </c>
      <c r="X7" s="28">
        <v>58.3</v>
      </c>
      <c r="Y7" s="28">
        <v>56</v>
      </c>
      <c r="Z7" s="29"/>
      <c r="AA7" s="30">
        <f>IF(SUM(GR_MAINLAND_MCP_SUM_SELL)&lt;&gt;0,AVERAGEIF(GR_MAINLAND_MCP_SUM_SELL,"&lt;&gt;"""),"")</f>
        <v>65.597500000000011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0.93400000000000005</v>
      </c>
      <c r="W11" s="47"/>
      <c r="X11" s="47"/>
      <c r="Y11" s="47"/>
      <c r="Z11" s="48"/>
      <c r="AA11" s="49">
        <f>SUM(B11:Z11)</f>
        <v>0.93400000000000005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1.6259999999999999</v>
      </c>
      <c r="C13" s="52">
        <v>1.65</v>
      </c>
      <c r="D13" s="52">
        <v>2.8770000000000002</v>
      </c>
      <c r="E13" s="52">
        <v>6.3710000000000004</v>
      </c>
      <c r="F13" s="52">
        <v>10.904</v>
      </c>
      <c r="G13" s="52">
        <v>16.045999999999999</v>
      </c>
      <c r="H13" s="52">
        <v>23.777999999999999</v>
      </c>
      <c r="I13" s="52">
        <v>25.143000000000004</v>
      </c>
      <c r="J13" s="52">
        <v>19.64</v>
      </c>
      <c r="K13" s="52">
        <v>22.773</v>
      </c>
      <c r="L13" s="52">
        <v>22.346</v>
      </c>
      <c r="M13" s="52">
        <v>14.794</v>
      </c>
      <c r="N13" s="52">
        <v>6.4569999999999999</v>
      </c>
      <c r="O13" s="52">
        <v>7.0789999999999997</v>
      </c>
      <c r="P13" s="52">
        <v>9.3769999999999989</v>
      </c>
      <c r="Q13" s="52">
        <v>7.375</v>
      </c>
      <c r="R13" s="52">
        <v>9.9280000000000008</v>
      </c>
      <c r="S13" s="52">
        <v>5.8220000000000001</v>
      </c>
      <c r="T13" s="52"/>
      <c r="U13" s="52">
        <v>1.9079999999999999</v>
      </c>
      <c r="V13" s="52">
        <v>7.5780000000000003</v>
      </c>
      <c r="W13" s="52">
        <v>13.468999999999999</v>
      </c>
      <c r="X13" s="52">
        <v>6.6920000000000002</v>
      </c>
      <c r="Y13" s="52">
        <v>5.6029999999999998</v>
      </c>
      <c r="Z13" s="53"/>
      <c r="AA13" s="54">
        <f>SUM(B13:Z13)</f>
        <v>249.23600000000005</v>
      </c>
    </row>
    <row r="14" spans="1:27" ht="30" customHeight="1" thickBot="1" x14ac:dyDescent="0.25">
      <c r="A14" s="55" t="s">
        <v>10</v>
      </c>
      <c r="B14" s="56">
        <f>IF(LEN(B$2)&gt;0,SUM(B10:B13),"")</f>
        <v>1.6259999999999999</v>
      </c>
      <c r="C14" s="57">
        <f t="shared" ref="C14:Z14" si="0">IF(LEN(C$2)&gt;0,SUM(C10:C13),"")</f>
        <v>1.65</v>
      </c>
      <c r="D14" s="57">
        <f t="shared" si="0"/>
        <v>2.8770000000000002</v>
      </c>
      <c r="E14" s="57">
        <f t="shared" si="0"/>
        <v>6.3710000000000004</v>
      </c>
      <c r="F14" s="57">
        <f t="shared" si="0"/>
        <v>10.904</v>
      </c>
      <c r="G14" s="57">
        <f t="shared" si="0"/>
        <v>16.045999999999999</v>
      </c>
      <c r="H14" s="57">
        <f t="shared" si="0"/>
        <v>23.777999999999999</v>
      </c>
      <c r="I14" s="57">
        <f t="shared" si="0"/>
        <v>25.143000000000004</v>
      </c>
      <c r="J14" s="57">
        <f t="shared" si="0"/>
        <v>19.64</v>
      </c>
      <c r="K14" s="57">
        <f t="shared" si="0"/>
        <v>22.773</v>
      </c>
      <c r="L14" s="57">
        <f t="shared" si="0"/>
        <v>22.346</v>
      </c>
      <c r="M14" s="57">
        <f t="shared" si="0"/>
        <v>14.794</v>
      </c>
      <c r="N14" s="57">
        <f t="shared" si="0"/>
        <v>6.4569999999999999</v>
      </c>
      <c r="O14" s="57">
        <f t="shared" si="0"/>
        <v>7.0789999999999997</v>
      </c>
      <c r="P14" s="57">
        <f t="shared" si="0"/>
        <v>9.3769999999999989</v>
      </c>
      <c r="Q14" s="57">
        <f t="shared" si="0"/>
        <v>7.375</v>
      </c>
      <c r="R14" s="57">
        <f t="shared" si="0"/>
        <v>9.9280000000000008</v>
      </c>
      <c r="S14" s="57">
        <f t="shared" si="0"/>
        <v>5.8220000000000001</v>
      </c>
      <c r="T14" s="57">
        <f t="shared" si="0"/>
        <v>0</v>
      </c>
      <c r="U14" s="57">
        <f t="shared" si="0"/>
        <v>1.9079999999999999</v>
      </c>
      <c r="V14" s="57">
        <f t="shared" si="0"/>
        <v>8.5120000000000005</v>
      </c>
      <c r="W14" s="57">
        <f t="shared" si="0"/>
        <v>13.468999999999999</v>
      </c>
      <c r="X14" s="57">
        <f t="shared" si="0"/>
        <v>6.6920000000000002</v>
      </c>
      <c r="Y14" s="57">
        <f t="shared" si="0"/>
        <v>5.6029999999999998</v>
      </c>
      <c r="Z14" s="58" t="str">
        <f t="shared" si="0"/>
        <v/>
      </c>
      <c r="AA14" s="59">
        <f>SUM(AA9:AA13)</f>
        <v>250.17000000000004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0.39800000000000002</v>
      </c>
      <c r="C18" s="72">
        <v>0.40699999999999997</v>
      </c>
      <c r="D18" s="72">
        <v>0.41199999999999998</v>
      </c>
      <c r="E18" s="72">
        <v>0.432</v>
      </c>
      <c r="F18" s="72">
        <v>0.48199999999999998</v>
      </c>
      <c r="G18" s="72">
        <v>0.65800000000000003</v>
      </c>
      <c r="H18" s="72">
        <v>0.876</v>
      </c>
      <c r="I18" s="72">
        <v>2.133</v>
      </c>
      <c r="J18" s="72">
        <v>1.127</v>
      </c>
      <c r="K18" s="72">
        <v>1.137</v>
      </c>
      <c r="L18" s="72">
        <v>2.2930000000000001</v>
      </c>
      <c r="M18" s="72">
        <v>2.2770000000000001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12.632000000000001</v>
      </c>
    </row>
    <row r="19" spans="1:27" ht="24.95" customHeight="1" x14ac:dyDescent="0.2">
      <c r="A19" s="70" t="s">
        <v>14</v>
      </c>
      <c r="B19" s="75">
        <v>1.2809999999999999</v>
      </c>
      <c r="C19" s="76">
        <v>1.2909999999999999</v>
      </c>
      <c r="D19" s="76">
        <v>1.159</v>
      </c>
      <c r="E19" s="76">
        <v>1.0449999999999999</v>
      </c>
      <c r="F19" s="76">
        <v>0.47299999999999998</v>
      </c>
      <c r="G19" s="76">
        <v>1.5539999999999998</v>
      </c>
      <c r="H19" s="76">
        <v>2.2989999999999999</v>
      </c>
      <c r="I19" s="76">
        <v>4.2</v>
      </c>
      <c r="J19" s="76">
        <v>4.3390000000000004</v>
      </c>
      <c r="K19" s="76">
        <v>5.3629999999999995</v>
      </c>
      <c r="L19" s="76">
        <v>7.016</v>
      </c>
      <c r="M19" s="76">
        <v>4.8120000000000003</v>
      </c>
      <c r="N19" s="76">
        <v>3.1950000000000003</v>
      </c>
      <c r="O19" s="76">
        <v>1.8090000000000002</v>
      </c>
      <c r="P19" s="76">
        <v>1.268</v>
      </c>
      <c r="Q19" s="76"/>
      <c r="R19" s="76"/>
      <c r="S19" s="76"/>
      <c r="T19" s="76">
        <v>5.6530000000000005</v>
      </c>
      <c r="U19" s="76">
        <v>3.5169999999999999</v>
      </c>
      <c r="V19" s="76">
        <v>0.17699999999999999</v>
      </c>
      <c r="W19" s="76"/>
      <c r="X19" s="76">
        <v>0.124</v>
      </c>
      <c r="Y19" s="76">
        <v>0.104</v>
      </c>
      <c r="Z19" s="73"/>
      <c r="AA19" s="74">
        <f>SUM(B19:Z19)</f>
        <v>50.678999999999995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1.6789999999999998</v>
      </c>
      <c r="C22" s="83">
        <f t="shared" ref="C22:Z22" si="1">IF(LEN(C$2)&gt;0,SUM(C17:C21),"")</f>
        <v>1.698</v>
      </c>
      <c r="D22" s="83">
        <f t="shared" si="1"/>
        <v>1.571</v>
      </c>
      <c r="E22" s="83">
        <f t="shared" si="1"/>
        <v>1.4769999999999999</v>
      </c>
      <c r="F22" s="83">
        <f t="shared" si="1"/>
        <v>0.95499999999999996</v>
      </c>
      <c r="G22" s="83">
        <f t="shared" si="1"/>
        <v>2.2119999999999997</v>
      </c>
      <c r="H22" s="83">
        <f t="shared" si="1"/>
        <v>3.1749999999999998</v>
      </c>
      <c r="I22" s="83">
        <f t="shared" si="1"/>
        <v>6.3330000000000002</v>
      </c>
      <c r="J22" s="83">
        <f t="shared" si="1"/>
        <v>5.4660000000000002</v>
      </c>
      <c r="K22" s="83">
        <f t="shared" si="1"/>
        <v>6.5</v>
      </c>
      <c r="L22" s="83">
        <f t="shared" si="1"/>
        <v>9.3090000000000011</v>
      </c>
      <c r="M22" s="83">
        <f t="shared" si="1"/>
        <v>7.0890000000000004</v>
      </c>
      <c r="N22" s="83">
        <f t="shared" si="1"/>
        <v>3.1950000000000003</v>
      </c>
      <c r="O22" s="83">
        <f t="shared" si="1"/>
        <v>1.8090000000000002</v>
      </c>
      <c r="P22" s="83">
        <f t="shared" si="1"/>
        <v>1.268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5.6530000000000005</v>
      </c>
      <c r="U22" s="83">
        <f t="shared" si="1"/>
        <v>3.5169999999999999</v>
      </c>
      <c r="V22" s="83">
        <f t="shared" si="1"/>
        <v>0.17699999999999999</v>
      </c>
      <c r="W22" s="83">
        <f t="shared" si="1"/>
        <v>0</v>
      </c>
      <c r="X22" s="83">
        <f t="shared" si="1"/>
        <v>0.124</v>
      </c>
      <c r="Y22" s="83">
        <f t="shared" si="1"/>
        <v>0.104</v>
      </c>
      <c r="Z22" s="84" t="str">
        <f t="shared" si="1"/>
        <v/>
      </c>
      <c r="AA22" s="85">
        <f>SUM(AA17:AA21)</f>
        <v>63.310999999999993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3.3050000000000002</v>
      </c>
      <c r="C26" s="72">
        <v>3.3479999999999999</v>
      </c>
      <c r="D26" s="72">
        <v>4.4480000000000004</v>
      </c>
      <c r="E26" s="72">
        <v>7.8479999999999999</v>
      </c>
      <c r="F26" s="72">
        <v>11.859</v>
      </c>
      <c r="G26" s="72">
        <v>18.257999999999999</v>
      </c>
      <c r="H26" s="72">
        <v>26.952999999999999</v>
      </c>
      <c r="I26" s="72">
        <v>31.475999999999999</v>
      </c>
      <c r="J26" s="72">
        <v>25.106000000000002</v>
      </c>
      <c r="K26" s="72">
        <v>29.273</v>
      </c>
      <c r="L26" s="72">
        <v>31.655000000000001</v>
      </c>
      <c r="M26" s="72">
        <v>21.882999999999999</v>
      </c>
      <c r="N26" s="72">
        <v>9.6519999999999992</v>
      </c>
      <c r="O26" s="72">
        <v>8.8879999999999999</v>
      </c>
      <c r="P26" s="72">
        <v>10.645</v>
      </c>
      <c r="Q26" s="72">
        <v>7.375</v>
      </c>
      <c r="R26" s="72">
        <v>9.9280000000000008</v>
      </c>
      <c r="S26" s="72">
        <v>5.8220000000000001</v>
      </c>
      <c r="T26" s="72">
        <v>5.6529999999999996</v>
      </c>
      <c r="U26" s="72">
        <v>5.4249999999999998</v>
      </c>
      <c r="V26" s="72">
        <v>8.6890000000000001</v>
      </c>
      <c r="W26" s="72">
        <v>13.468999999999999</v>
      </c>
      <c r="X26" s="72">
        <v>6.8159999999999998</v>
      </c>
      <c r="Y26" s="72">
        <v>5.7069999999999999</v>
      </c>
      <c r="Z26" s="73"/>
      <c r="AA26" s="74">
        <f>SUM(B26:Z26)</f>
        <v>313.48100000000005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3.3050000000000002</v>
      </c>
      <c r="C28" s="57">
        <f t="shared" ref="C28:Z28" si="2">IF(LEN(C$2)&gt;0,SUM(C25:C27),"")</f>
        <v>3.3479999999999999</v>
      </c>
      <c r="D28" s="57">
        <f t="shared" si="2"/>
        <v>4.4480000000000004</v>
      </c>
      <c r="E28" s="57">
        <f t="shared" si="2"/>
        <v>7.8479999999999999</v>
      </c>
      <c r="F28" s="57">
        <f t="shared" si="2"/>
        <v>11.859</v>
      </c>
      <c r="G28" s="57">
        <f t="shared" si="2"/>
        <v>18.257999999999999</v>
      </c>
      <c r="H28" s="57">
        <f t="shared" si="2"/>
        <v>26.952999999999999</v>
      </c>
      <c r="I28" s="57">
        <f t="shared" si="2"/>
        <v>31.475999999999999</v>
      </c>
      <c r="J28" s="57">
        <f t="shared" si="2"/>
        <v>25.106000000000002</v>
      </c>
      <c r="K28" s="57">
        <f t="shared" si="2"/>
        <v>29.273</v>
      </c>
      <c r="L28" s="57">
        <f t="shared" si="2"/>
        <v>31.655000000000001</v>
      </c>
      <c r="M28" s="57">
        <f t="shared" si="2"/>
        <v>21.882999999999999</v>
      </c>
      <c r="N28" s="57">
        <f t="shared" si="2"/>
        <v>9.6519999999999992</v>
      </c>
      <c r="O28" s="57">
        <f t="shared" si="2"/>
        <v>8.8879999999999999</v>
      </c>
      <c r="P28" s="57">
        <f t="shared" si="2"/>
        <v>10.645</v>
      </c>
      <c r="Q28" s="57">
        <f t="shared" si="2"/>
        <v>7.375</v>
      </c>
      <c r="R28" s="57">
        <f t="shared" si="2"/>
        <v>9.9280000000000008</v>
      </c>
      <c r="S28" s="57">
        <f t="shared" si="2"/>
        <v>5.8220000000000001</v>
      </c>
      <c r="T28" s="57">
        <f t="shared" si="2"/>
        <v>5.6529999999999996</v>
      </c>
      <c r="U28" s="57">
        <f t="shared" si="2"/>
        <v>5.4249999999999998</v>
      </c>
      <c r="V28" s="57">
        <f t="shared" si="2"/>
        <v>8.6890000000000001</v>
      </c>
      <c r="W28" s="57">
        <f t="shared" si="2"/>
        <v>13.468999999999999</v>
      </c>
      <c r="X28" s="57">
        <f t="shared" si="2"/>
        <v>6.8159999999999998</v>
      </c>
      <c r="Y28" s="57">
        <f t="shared" si="2"/>
        <v>5.7069999999999999</v>
      </c>
      <c r="Z28" s="58" t="str">
        <f t="shared" si="2"/>
        <v/>
      </c>
      <c r="AA28" s="59">
        <f>SUM(AA25:AA27)</f>
        <v>313.48100000000005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3.3049999999999997</v>
      </c>
      <c r="C47" s="83">
        <f t="shared" ref="C47:Z47" si="8">IF(LEN(C$2)&gt;0,C14+C22+C36,"")</f>
        <v>3.3479999999999999</v>
      </c>
      <c r="D47" s="83">
        <f t="shared" si="8"/>
        <v>4.4480000000000004</v>
      </c>
      <c r="E47" s="83">
        <f t="shared" si="8"/>
        <v>7.8480000000000008</v>
      </c>
      <c r="F47" s="83">
        <f t="shared" si="8"/>
        <v>11.859</v>
      </c>
      <c r="G47" s="83">
        <f t="shared" si="8"/>
        <v>18.257999999999999</v>
      </c>
      <c r="H47" s="83">
        <f t="shared" si="8"/>
        <v>26.952999999999999</v>
      </c>
      <c r="I47" s="83">
        <f t="shared" si="8"/>
        <v>31.476000000000006</v>
      </c>
      <c r="J47" s="83">
        <f t="shared" si="8"/>
        <v>25.106000000000002</v>
      </c>
      <c r="K47" s="83">
        <f t="shared" si="8"/>
        <v>29.273</v>
      </c>
      <c r="L47" s="83">
        <f t="shared" si="8"/>
        <v>31.655000000000001</v>
      </c>
      <c r="M47" s="83">
        <f t="shared" si="8"/>
        <v>21.883000000000003</v>
      </c>
      <c r="N47" s="83">
        <f t="shared" si="8"/>
        <v>9.652000000000001</v>
      </c>
      <c r="O47" s="83">
        <f t="shared" si="8"/>
        <v>8.8879999999999999</v>
      </c>
      <c r="P47" s="83">
        <f t="shared" si="8"/>
        <v>10.645</v>
      </c>
      <c r="Q47" s="83">
        <f t="shared" si="8"/>
        <v>7.375</v>
      </c>
      <c r="R47" s="83">
        <f t="shared" si="8"/>
        <v>9.9280000000000008</v>
      </c>
      <c r="S47" s="83">
        <f t="shared" si="8"/>
        <v>5.8220000000000001</v>
      </c>
      <c r="T47" s="83">
        <f t="shared" si="8"/>
        <v>5.6530000000000005</v>
      </c>
      <c r="U47" s="83">
        <f t="shared" si="8"/>
        <v>5.4249999999999998</v>
      </c>
      <c r="V47" s="83">
        <f t="shared" si="8"/>
        <v>8.6890000000000001</v>
      </c>
      <c r="W47" s="83">
        <f t="shared" si="8"/>
        <v>13.468999999999999</v>
      </c>
      <c r="X47" s="83">
        <f t="shared" si="8"/>
        <v>6.8159999999999998</v>
      </c>
      <c r="Y47" s="83">
        <f t="shared" si="8"/>
        <v>5.7069999999999999</v>
      </c>
      <c r="Z47" s="84" t="str">
        <f t="shared" si="8"/>
        <v/>
      </c>
      <c r="AA47" s="100">
        <f>SUM(B47:Z47)</f>
        <v>313.48100000000005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3.3050000000000002</v>
      </c>
      <c r="C4" s="18">
        <v>3.3479999999999999</v>
      </c>
      <c r="D4" s="18">
        <v>4.4479999999999995</v>
      </c>
      <c r="E4" s="18">
        <v>7.847999999999999</v>
      </c>
      <c r="F4" s="18">
        <v>11.858999999999998</v>
      </c>
      <c r="G4" s="18">
        <v>18.257999999999999</v>
      </c>
      <c r="H4" s="18">
        <v>26.952999999999999</v>
      </c>
      <c r="I4" s="18">
        <v>31.475999999999999</v>
      </c>
      <c r="J4" s="18">
        <v>25.105999999999998</v>
      </c>
      <c r="K4" s="18">
        <v>29.273</v>
      </c>
      <c r="L4" s="18">
        <v>31.654999999999998</v>
      </c>
      <c r="M4" s="18">
        <v>21.882999999999999</v>
      </c>
      <c r="N4" s="18">
        <v>9.652000000000001</v>
      </c>
      <c r="O4" s="18">
        <v>8.8880000000000017</v>
      </c>
      <c r="P4" s="18">
        <v>10.645</v>
      </c>
      <c r="Q4" s="18">
        <v>7.375</v>
      </c>
      <c r="R4" s="18">
        <v>9.9280000000000008</v>
      </c>
      <c r="S4" s="18">
        <v>5.8220000000000001</v>
      </c>
      <c r="T4" s="18">
        <v>5.6530000000000005</v>
      </c>
      <c r="U4" s="18">
        <v>5.4249999999999998</v>
      </c>
      <c r="V4" s="18">
        <v>8.6890000000000018</v>
      </c>
      <c r="W4" s="18">
        <v>13.469000000000001</v>
      </c>
      <c r="X4" s="18">
        <v>6.8160000000000007</v>
      </c>
      <c r="Y4" s="18">
        <v>5.7070000000000007</v>
      </c>
      <c r="Z4" s="19"/>
      <c r="AA4" s="20">
        <f>SUM(B4:Z4)</f>
        <v>313.48100000000005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82.19</v>
      </c>
      <c r="C7" s="28">
        <v>68.61</v>
      </c>
      <c r="D7" s="28">
        <v>61.13</v>
      </c>
      <c r="E7" s="28">
        <v>60.44</v>
      </c>
      <c r="F7" s="28">
        <v>59.08</v>
      </c>
      <c r="G7" s="28">
        <v>60</v>
      </c>
      <c r="H7" s="28">
        <v>68.09</v>
      </c>
      <c r="I7" s="28">
        <v>73.400000000000006</v>
      </c>
      <c r="J7" s="28">
        <v>81.09</v>
      </c>
      <c r="K7" s="28">
        <v>72.55</v>
      </c>
      <c r="L7" s="28">
        <v>63.02</v>
      </c>
      <c r="M7" s="28">
        <v>58.7</v>
      </c>
      <c r="N7" s="28">
        <v>54.94</v>
      </c>
      <c r="O7" s="28">
        <v>53.47</v>
      </c>
      <c r="P7" s="28">
        <v>55.77</v>
      </c>
      <c r="Q7" s="28">
        <v>58.06</v>
      </c>
      <c r="R7" s="28">
        <v>59.94</v>
      </c>
      <c r="S7" s="28">
        <v>63</v>
      </c>
      <c r="T7" s="28">
        <v>85.16</v>
      </c>
      <c r="U7" s="28">
        <v>90.3</v>
      </c>
      <c r="V7" s="28">
        <v>69.400000000000006</v>
      </c>
      <c r="W7" s="28">
        <v>61.7</v>
      </c>
      <c r="X7" s="28">
        <v>58.3</v>
      </c>
      <c r="Y7" s="28">
        <v>56</v>
      </c>
      <c r="Z7" s="29"/>
      <c r="AA7" s="30">
        <v>65.597500000000011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3.3050000000000002</v>
      </c>
      <c r="C13" s="52">
        <v>3.3479999999999999</v>
      </c>
      <c r="D13" s="52">
        <v>2.448</v>
      </c>
      <c r="E13" s="52">
        <v>6.5479999999999992</v>
      </c>
      <c r="F13" s="52">
        <v>10.635999999999999</v>
      </c>
      <c r="G13" s="52">
        <v>17.158000000000001</v>
      </c>
      <c r="H13" s="52">
        <v>26.952999999999999</v>
      </c>
      <c r="I13" s="52">
        <v>31.475999999999999</v>
      </c>
      <c r="J13" s="52">
        <v>25.105999999999998</v>
      </c>
      <c r="K13" s="52">
        <v>29.273</v>
      </c>
      <c r="L13" s="52">
        <v>31.654999999999998</v>
      </c>
      <c r="M13" s="52">
        <v>21.882999999999999</v>
      </c>
      <c r="N13" s="52">
        <v>9.652000000000001</v>
      </c>
      <c r="O13" s="52">
        <v>8.8880000000000017</v>
      </c>
      <c r="P13" s="52">
        <v>10.645</v>
      </c>
      <c r="Q13" s="52">
        <v>6.452</v>
      </c>
      <c r="R13" s="52">
        <v>7.9830000000000005</v>
      </c>
      <c r="S13" s="52">
        <v>4.3970000000000002</v>
      </c>
      <c r="T13" s="52">
        <v>5.6530000000000005</v>
      </c>
      <c r="U13" s="52">
        <v>5.4249999999999998</v>
      </c>
      <c r="V13" s="52">
        <v>8.6890000000000018</v>
      </c>
      <c r="W13" s="52">
        <v>12.949</v>
      </c>
      <c r="X13" s="52">
        <v>6.8160000000000007</v>
      </c>
      <c r="Y13" s="52">
        <v>5.7070000000000007</v>
      </c>
      <c r="Z13" s="53"/>
      <c r="AA13" s="54">
        <f>SUM(B13:Z13)</f>
        <v>303.04500000000007</v>
      </c>
    </row>
    <row r="14" spans="1:27" ht="30" customHeight="1" thickBot="1" x14ac:dyDescent="0.25">
      <c r="A14" s="55" t="s">
        <v>10</v>
      </c>
      <c r="B14" s="56">
        <f>IF(LEN(B$2)&gt;0,SUM(B10:B13),"")</f>
        <v>3.3050000000000002</v>
      </c>
      <c r="C14" s="57">
        <f t="shared" ref="C14:Z14" si="0">IF(LEN(C$2)&gt;0,SUM(C10:C13),"")</f>
        <v>3.3479999999999999</v>
      </c>
      <c r="D14" s="57">
        <f t="shared" si="0"/>
        <v>2.448</v>
      </c>
      <c r="E14" s="57">
        <f t="shared" si="0"/>
        <v>6.5479999999999992</v>
      </c>
      <c r="F14" s="57">
        <f t="shared" si="0"/>
        <v>10.635999999999999</v>
      </c>
      <c r="G14" s="57">
        <f t="shared" si="0"/>
        <v>17.158000000000001</v>
      </c>
      <c r="H14" s="57">
        <f t="shared" si="0"/>
        <v>26.952999999999999</v>
      </c>
      <c r="I14" s="57">
        <f t="shared" si="0"/>
        <v>31.475999999999999</v>
      </c>
      <c r="J14" s="57">
        <f t="shared" si="0"/>
        <v>25.105999999999998</v>
      </c>
      <c r="K14" s="57">
        <f t="shared" si="0"/>
        <v>29.273</v>
      </c>
      <c r="L14" s="57">
        <f t="shared" si="0"/>
        <v>31.654999999999998</v>
      </c>
      <c r="M14" s="57">
        <f t="shared" si="0"/>
        <v>21.882999999999999</v>
      </c>
      <c r="N14" s="57">
        <f t="shared" si="0"/>
        <v>9.652000000000001</v>
      </c>
      <c r="O14" s="57">
        <f t="shared" si="0"/>
        <v>8.8880000000000017</v>
      </c>
      <c r="P14" s="57">
        <f t="shared" si="0"/>
        <v>10.645</v>
      </c>
      <c r="Q14" s="57">
        <f t="shared" si="0"/>
        <v>6.452</v>
      </c>
      <c r="R14" s="57">
        <f t="shared" si="0"/>
        <v>7.9830000000000005</v>
      </c>
      <c r="S14" s="57">
        <f t="shared" si="0"/>
        <v>4.3970000000000002</v>
      </c>
      <c r="T14" s="57">
        <f t="shared" si="0"/>
        <v>5.6530000000000005</v>
      </c>
      <c r="U14" s="57">
        <f t="shared" si="0"/>
        <v>5.4249999999999998</v>
      </c>
      <c r="V14" s="57">
        <f t="shared" si="0"/>
        <v>8.6890000000000018</v>
      </c>
      <c r="W14" s="57">
        <f t="shared" si="0"/>
        <v>12.949</v>
      </c>
      <c r="X14" s="57">
        <f t="shared" si="0"/>
        <v>6.8160000000000007</v>
      </c>
      <c r="Y14" s="57">
        <f t="shared" si="0"/>
        <v>5.7070000000000007</v>
      </c>
      <c r="Z14" s="58" t="str">
        <f t="shared" si="0"/>
        <v/>
      </c>
      <c r="AA14" s="59">
        <f>SUM(AA9:AA13)</f>
        <v>303.04500000000007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2</v>
      </c>
      <c r="E17" s="67">
        <v>1.3</v>
      </c>
      <c r="F17" s="67">
        <v>1.1000000000000001</v>
      </c>
      <c r="G17" s="67">
        <v>1.1000000000000001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0.123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0.92300000000000004</v>
      </c>
      <c r="R19" s="76">
        <v>1.9450000000000001</v>
      </c>
      <c r="S19" s="76">
        <v>1.4249999999999998</v>
      </c>
      <c r="T19" s="76"/>
      <c r="U19" s="76"/>
      <c r="V19" s="76"/>
      <c r="W19" s="76">
        <v>0.52</v>
      </c>
      <c r="X19" s="76"/>
      <c r="Y19" s="76"/>
      <c r="Z19" s="73"/>
      <c r="AA19" s="74">
        <f>SUM(B19:Z19)</f>
        <v>4.9359999999999999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2</v>
      </c>
      <c r="E22" s="83">
        <f t="shared" si="1"/>
        <v>1.3</v>
      </c>
      <c r="F22" s="83">
        <f t="shared" si="1"/>
        <v>1.2230000000000001</v>
      </c>
      <c r="G22" s="83">
        <f t="shared" si="1"/>
        <v>1.1000000000000001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0.92300000000000004</v>
      </c>
      <c r="R22" s="83">
        <f t="shared" si="1"/>
        <v>1.9450000000000001</v>
      </c>
      <c r="S22" s="83">
        <f t="shared" si="1"/>
        <v>1.4249999999999998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0.52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10.436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3.3050000000000002</v>
      </c>
      <c r="C26" s="72">
        <v>3.3479999999999999</v>
      </c>
      <c r="D26" s="72">
        <v>4.4480000000000004</v>
      </c>
      <c r="E26" s="72">
        <v>7.8479999999999999</v>
      </c>
      <c r="F26" s="72">
        <v>11.859</v>
      </c>
      <c r="G26" s="72">
        <v>18.257999999999999</v>
      </c>
      <c r="H26" s="72">
        <v>26.952999999999999</v>
      </c>
      <c r="I26" s="72">
        <v>31.475999999999999</v>
      </c>
      <c r="J26" s="72">
        <v>25.106000000000002</v>
      </c>
      <c r="K26" s="72">
        <v>29.273</v>
      </c>
      <c r="L26" s="72">
        <v>31.655000000000001</v>
      </c>
      <c r="M26" s="72">
        <v>21.882999999999999</v>
      </c>
      <c r="N26" s="72">
        <v>9.6519999999999992</v>
      </c>
      <c r="O26" s="72">
        <v>8.8879999999999999</v>
      </c>
      <c r="P26" s="72">
        <v>10.645</v>
      </c>
      <c r="Q26" s="72">
        <v>7.375</v>
      </c>
      <c r="R26" s="72">
        <v>9.9280000000000008</v>
      </c>
      <c r="S26" s="72">
        <v>5.8220000000000001</v>
      </c>
      <c r="T26" s="72">
        <v>5.6529999999999996</v>
      </c>
      <c r="U26" s="72">
        <v>5.4249999999999998</v>
      </c>
      <c r="V26" s="72">
        <v>8.6890000000000001</v>
      </c>
      <c r="W26" s="72">
        <v>13.468999999999999</v>
      </c>
      <c r="X26" s="72">
        <v>6.8159999999999998</v>
      </c>
      <c r="Y26" s="72">
        <v>5.7069999999999999</v>
      </c>
      <c r="Z26" s="73"/>
      <c r="AA26" s="74">
        <f>SUM(B26:Z26)</f>
        <v>313.48100000000005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3.3050000000000002</v>
      </c>
      <c r="C28" s="57">
        <f t="shared" si="2"/>
        <v>3.3479999999999999</v>
      </c>
      <c r="D28" s="57">
        <f t="shared" si="2"/>
        <v>4.4480000000000004</v>
      </c>
      <c r="E28" s="57">
        <f t="shared" si="2"/>
        <v>7.8479999999999999</v>
      </c>
      <c r="F28" s="57">
        <f t="shared" si="2"/>
        <v>11.859</v>
      </c>
      <c r="G28" s="57">
        <f t="shared" si="2"/>
        <v>18.257999999999999</v>
      </c>
      <c r="H28" s="57">
        <f t="shared" si="2"/>
        <v>26.952999999999999</v>
      </c>
      <c r="I28" s="57">
        <f t="shared" si="2"/>
        <v>31.475999999999999</v>
      </c>
      <c r="J28" s="57">
        <f t="shared" si="2"/>
        <v>25.106000000000002</v>
      </c>
      <c r="K28" s="57">
        <f t="shared" si="2"/>
        <v>29.273</v>
      </c>
      <c r="L28" s="57">
        <f t="shared" si="2"/>
        <v>31.655000000000001</v>
      </c>
      <c r="M28" s="57">
        <f t="shared" si="2"/>
        <v>21.882999999999999</v>
      </c>
      <c r="N28" s="57">
        <f t="shared" si="2"/>
        <v>9.6519999999999992</v>
      </c>
      <c r="O28" s="57">
        <f t="shared" si="2"/>
        <v>8.8879999999999999</v>
      </c>
      <c r="P28" s="57">
        <f t="shared" si="2"/>
        <v>10.645</v>
      </c>
      <c r="Q28" s="57">
        <f t="shared" si="2"/>
        <v>7.375</v>
      </c>
      <c r="R28" s="57">
        <f t="shared" si="2"/>
        <v>9.9280000000000008</v>
      </c>
      <c r="S28" s="57">
        <f t="shared" si="2"/>
        <v>5.8220000000000001</v>
      </c>
      <c r="T28" s="57">
        <f t="shared" si="2"/>
        <v>5.6529999999999996</v>
      </c>
      <c r="U28" s="57">
        <f t="shared" si="2"/>
        <v>5.4249999999999998</v>
      </c>
      <c r="V28" s="57">
        <f t="shared" si="2"/>
        <v>8.6890000000000001</v>
      </c>
      <c r="W28" s="57">
        <f t="shared" si="2"/>
        <v>13.468999999999999</v>
      </c>
      <c r="X28" s="57">
        <f t="shared" si="2"/>
        <v>6.8159999999999998</v>
      </c>
      <c r="Y28" s="57">
        <f t="shared" si="2"/>
        <v>5.7069999999999999</v>
      </c>
      <c r="Z28" s="58">
        <f t="shared" si="2"/>
        <v>0</v>
      </c>
      <c r="AA28" s="59">
        <f t="shared" si="2"/>
        <v>313.48100000000005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3.3050000000000002</v>
      </c>
      <c r="C47" s="83">
        <f t="shared" ref="C47:Z47" si="8">SUM(C10:C13)+C22+C36</f>
        <v>3.3479999999999999</v>
      </c>
      <c r="D47" s="83">
        <f t="shared" si="8"/>
        <v>4.4480000000000004</v>
      </c>
      <c r="E47" s="83">
        <f t="shared" si="8"/>
        <v>7.847999999999999</v>
      </c>
      <c r="F47" s="83">
        <f t="shared" si="8"/>
        <v>11.859</v>
      </c>
      <c r="G47" s="83">
        <f t="shared" si="8"/>
        <v>18.258000000000003</v>
      </c>
      <c r="H47" s="83">
        <f t="shared" si="8"/>
        <v>26.952999999999999</v>
      </c>
      <c r="I47" s="83">
        <f t="shared" si="8"/>
        <v>31.475999999999999</v>
      </c>
      <c r="J47" s="83">
        <f t="shared" si="8"/>
        <v>25.105999999999998</v>
      </c>
      <c r="K47" s="83">
        <f t="shared" si="8"/>
        <v>29.273</v>
      </c>
      <c r="L47" s="83">
        <f t="shared" si="8"/>
        <v>31.654999999999998</v>
      </c>
      <c r="M47" s="83">
        <f t="shared" si="8"/>
        <v>21.882999999999999</v>
      </c>
      <c r="N47" s="83">
        <f t="shared" si="8"/>
        <v>9.652000000000001</v>
      </c>
      <c r="O47" s="83">
        <f t="shared" si="8"/>
        <v>8.8880000000000017</v>
      </c>
      <c r="P47" s="83">
        <f t="shared" si="8"/>
        <v>10.645</v>
      </c>
      <c r="Q47" s="83">
        <f t="shared" si="8"/>
        <v>7.375</v>
      </c>
      <c r="R47" s="83">
        <f t="shared" si="8"/>
        <v>9.9280000000000008</v>
      </c>
      <c r="S47" s="83">
        <f t="shared" si="8"/>
        <v>5.8220000000000001</v>
      </c>
      <c r="T47" s="83">
        <f t="shared" si="8"/>
        <v>5.6530000000000005</v>
      </c>
      <c r="U47" s="83">
        <f t="shared" si="8"/>
        <v>5.4249999999999998</v>
      </c>
      <c r="V47" s="83">
        <f t="shared" si="8"/>
        <v>8.6890000000000018</v>
      </c>
      <c r="W47" s="83">
        <f t="shared" si="8"/>
        <v>13.468999999999999</v>
      </c>
      <c r="X47" s="83">
        <f t="shared" si="8"/>
        <v>6.8160000000000007</v>
      </c>
      <c r="Y47" s="83">
        <f t="shared" si="8"/>
        <v>5.7070000000000007</v>
      </c>
      <c r="Z47" s="84">
        <f t="shared" si="8"/>
        <v>0</v>
      </c>
      <c r="AA47" s="100">
        <f>SUM(B47:Z47)</f>
        <v>313.48100000000005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2021-03-08T21:20:35Z</dcterms:created>
  <dcterms:modified xsi:type="dcterms:W3CDTF">2021-03-08T21:20:36Z</dcterms:modified>
</cp:coreProperties>
</file>