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<sst xmlns="http://schemas.openxmlformats.org/spreadsheetml/2006/main" count="110" uniqueCount="50">
  <si>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07/03/2021 23:19:07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</si>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</sst>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18.452999999999999</c:v>
                </c:pt>
                <c:pt idx="8">
                  <c:v>28.387</c:v>
                </c:pt>
                <c:pt idx="9">
                  <c:v>17.106000000000002</c:v>
                </c:pt>
                <c:pt idx="10">
                  <c:v>10.007999999999999</c:v>
                </c:pt>
                <c:pt idx="17">
                  <c:v>19.332000000000001</c:v>
                </c:pt>
                <c:pt idx="18">
                  <c:v>47.316000000000003</c:v>
                </c:pt>
                <c:pt idx="19">
                  <c:v>30</c:v>
                </c:pt>
                <c:pt idx="20">
                  <c:v>24.187999999999999</c:v>
                </c:pt>
                <c:pt idx="22">
                  <c:v>4.9359999999999999</c:v>
                </c:pt>
                <c:pt idx="23">
                  <c:v>3.9039999999999999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11.443999999999999</c:v>
                </c:pt>
                <c:pt idx="1">
                  <c:v>8.1219999999999999</c:v>
                </c:pt>
                <c:pt idx="2">
                  <c:v>11.122</c:v>
                </c:pt>
                <c:pt idx="3">
                  <c:v>7.8030000000000008</c:v>
                </c:pt>
                <c:pt idx="4">
                  <c:v>10.827999999999999</c:v>
                </c:pt>
                <c:pt idx="5">
                  <c:v>17.875</c:v>
                </c:pt>
                <c:pt idx="6">
                  <c:v>23.757999999999999</c:v>
                </c:pt>
                <c:pt idx="7">
                  <c:v>4.8460000000000001</c:v>
                </c:pt>
                <c:pt idx="8">
                  <c:v>2.2880000000000003</c:v>
                </c:pt>
                <c:pt idx="9">
                  <c:v>15.289000000000001</c:v>
                </c:pt>
                <c:pt idx="10">
                  <c:v>21.005999999999997</c:v>
                </c:pt>
                <c:pt idx="11">
                  <c:v>32.238</c:v>
                </c:pt>
                <c:pt idx="12">
                  <c:v>31.169999999999998</c:v>
                </c:pt>
                <c:pt idx="13">
                  <c:v>25.603000000000002</c:v>
                </c:pt>
                <c:pt idx="14">
                  <c:v>24.895</c:v>
                </c:pt>
                <c:pt idx="15">
                  <c:v>22.903000000000002</c:v>
                </c:pt>
                <c:pt idx="16">
                  <c:v>19.019000000000002</c:v>
                </c:pt>
                <c:pt idx="17">
                  <c:v>7.7359999999999998</c:v>
                </c:pt>
                <c:pt idx="19">
                  <c:v>3.286</c:v>
                </c:pt>
                <c:pt idx="20">
                  <c:v>6.6479999999999997</c:v>
                </c:pt>
                <c:pt idx="21">
                  <c:v>9.4160000000000004</c:v>
                </c:pt>
                <c:pt idx="22">
                  <c:v>7.2690000000000001</c:v>
                </c:pt>
                <c:pt idx="23">
                  <c:v>13.564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364032"/>
        <c:axId val="393364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14.428000000000001</c:v>
                </c:pt>
                <c:pt idx="1">
                  <c:v>12.173999999999999</c:v>
                </c:pt>
                <c:pt idx="2">
                  <c:v>15.748000000000001</c:v>
                </c:pt>
                <c:pt idx="3">
                  <c:v>11.92</c:v>
                </c:pt>
                <c:pt idx="4">
                  <c:v>15.06</c:v>
                </c:pt>
                <c:pt idx="5">
                  <c:v>21.730000000000004</c:v>
                </c:pt>
                <c:pt idx="6">
                  <c:v>29.028000000000002</c:v>
                </c:pt>
                <c:pt idx="7">
                  <c:v>28.656000000000002</c:v>
                </c:pt>
                <c:pt idx="8">
                  <c:v>38.868000000000002</c:v>
                </c:pt>
                <c:pt idx="9">
                  <c:v>33.58</c:v>
                </c:pt>
                <c:pt idx="10">
                  <c:v>33.900000000000006</c:v>
                </c:pt>
                <c:pt idx="11">
                  <c:v>32.540000000000006</c:v>
                </c:pt>
                <c:pt idx="12">
                  <c:v>31.17</c:v>
                </c:pt>
                <c:pt idx="13">
                  <c:v>28.27</c:v>
                </c:pt>
                <c:pt idx="14">
                  <c:v>31.04</c:v>
                </c:pt>
                <c:pt idx="15">
                  <c:v>26.131999999999998</c:v>
                </c:pt>
                <c:pt idx="16">
                  <c:v>21.812000000000001</c:v>
                </c:pt>
                <c:pt idx="17">
                  <c:v>31.84</c:v>
                </c:pt>
                <c:pt idx="18">
                  <c:v>51.45</c:v>
                </c:pt>
                <c:pt idx="19">
                  <c:v>37.493000000000009</c:v>
                </c:pt>
                <c:pt idx="20">
                  <c:v>36.303999999999995</c:v>
                </c:pt>
                <c:pt idx="21">
                  <c:v>14.81</c:v>
                </c:pt>
                <c:pt idx="22">
                  <c:v>16.72</c:v>
                </c:pt>
                <c:pt idx="23">
                  <c:v>22.4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364032"/>
        <c:axId val="393364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48.31</c:v>
                </c:pt>
                <c:pt idx="1">
                  <c:v>45.6</c:v>
                </c:pt>
                <c:pt idx="2">
                  <c:v>46.01</c:v>
                </c:pt>
                <c:pt idx="3">
                  <c:v>43.12</c:v>
                </c:pt>
                <c:pt idx="4">
                  <c:v>45.1</c:v>
                </c:pt>
                <c:pt idx="5">
                  <c:v>78.66</c:v>
                </c:pt>
                <c:pt idx="6">
                  <c:v>120</c:v>
                </c:pt>
                <c:pt idx="7">
                  <c:v>79.27</c:v>
                </c:pt>
                <c:pt idx="8">
                  <c:v>84.49</c:v>
                </c:pt>
                <c:pt idx="9">
                  <c:v>72.89</c:v>
                </c:pt>
                <c:pt idx="10">
                  <c:v>69.89</c:v>
                </c:pt>
                <c:pt idx="11">
                  <c:v>57.42</c:v>
                </c:pt>
                <c:pt idx="12">
                  <c:v>66.55</c:v>
                </c:pt>
                <c:pt idx="13">
                  <c:v>59.05</c:v>
                </c:pt>
                <c:pt idx="14">
                  <c:v>58.21</c:v>
                </c:pt>
                <c:pt idx="15">
                  <c:v>60.5</c:v>
                </c:pt>
                <c:pt idx="16">
                  <c:v>65.62</c:v>
                </c:pt>
                <c:pt idx="17">
                  <c:v>73.89</c:v>
                </c:pt>
                <c:pt idx="18">
                  <c:v>110</c:v>
                </c:pt>
                <c:pt idx="19">
                  <c:v>97.03</c:v>
                </c:pt>
                <c:pt idx="20">
                  <c:v>80</c:v>
                </c:pt>
                <c:pt idx="21">
                  <c:v>65.62</c:v>
                </c:pt>
                <c:pt idx="22">
                  <c:v>69.87</c:v>
                </c:pt>
                <c:pt idx="23">
                  <c:v>90.79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662688"/>
        <c:axId val="393364816"/>
      </c:lineChart>
      <c:catAx>
        <c:axId val="393364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364424"/>
        <c:crosses val="autoZero"/>
        <c:auto val="1"/>
        <c:lblAlgn val="ctr"/>
        <c:lblOffset val="100"/>
        <c:noMultiLvlLbl val="0"/>
      </c:catAx>
      <c:valAx>
        <c:axId val="393364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364032"/>
        <c:crosses val="autoZero"/>
        <c:crossBetween val="between"/>
      </c:valAx>
      <c:valAx>
        <c:axId val="393364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662688"/>
        <c:crosses val="max"/>
        <c:crossBetween val="between"/>
      </c:valAx>
      <c:catAx>
        <c:axId val="403662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364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203.63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338.12800000000004</v>
          </cell>
        </row>
        <row r="31">
          <cell r="C31">
            <v>0</v>
          </cell>
        </row>
        <row r="32">
          <cell r="C32">
            <v>6.5969999999999995</v>
          </cell>
        </row>
        <row r="33">
          <cell r="C33">
            <v>88.718000000000004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12.100000000000003</v>
          </cell>
        </row>
        <row r="39">
          <cell r="C39">
            <v>123.73999999999998</v>
          </cell>
        </row>
        <row r="40">
          <cell r="C40">
            <v>407.72800000000001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93.504999999999995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48.31</v>
          </cell>
          <cell r="C7">
            <v>45.6</v>
          </cell>
          <cell r="D7">
            <v>46.01</v>
          </cell>
          <cell r="E7">
            <v>43.12</v>
          </cell>
          <cell r="F7">
            <v>45.1</v>
          </cell>
          <cell r="G7">
            <v>78.66</v>
          </cell>
          <cell r="H7">
            <v>120</v>
          </cell>
          <cell r="I7">
            <v>79.27</v>
          </cell>
          <cell r="J7">
            <v>84.49</v>
          </cell>
          <cell r="K7">
            <v>72.89</v>
          </cell>
          <cell r="L7">
            <v>69.89</v>
          </cell>
          <cell r="M7">
            <v>57.42</v>
          </cell>
          <cell r="N7">
            <v>66.55</v>
          </cell>
          <cell r="O7">
            <v>59.05</v>
          </cell>
          <cell r="P7">
            <v>58.21</v>
          </cell>
          <cell r="Q7">
            <v>60.5</v>
          </cell>
          <cell r="R7">
            <v>65.62</v>
          </cell>
          <cell r="S7">
            <v>73.89</v>
          </cell>
          <cell r="T7">
            <v>110</v>
          </cell>
          <cell r="U7">
            <v>97.03</v>
          </cell>
          <cell r="V7">
            <v>80</v>
          </cell>
          <cell r="W7">
            <v>65.62</v>
          </cell>
          <cell r="X7">
            <v>69.87</v>
          </cell>
          <cell r="Y7">
            <v>90.79</v>
          </cell>
        </row>
        <row r="34">
          <cell r="T34">
            <v>27.315999999999999</v>
          </cell>
        </row>
        <row r="37">
          <cell r="I37">
            <v>18.452999999999999</v>
          </cell>
          <cell r="J37">
            <v>28.387</v>
          </cell>
          <cell r="K37">
            <v>17.106000000000002</v>
          </cell>
          <cell r="L37">
            <v>10.007999999999999</v>
          </cell>
          <cell r="S37">
            <v>19.332000000000001</v>
          </cell>
          <cell r="T37">
            <v>20</v>
          </cell>
          <cell r="U37">
            <v>30</v>
          </cell>
          <cell r="V37">
            <v>24.187999999999999</v>
          </cell>
          <cell r="X37">
            <v>4.9359999999999999</v>
          </cell>
          <cell r="Y37">
            <v>3.9039999999999999</v>
          </cell>
        </row>
        <row r="59">
          <cell r="B59">
            <v>11.443999999999999</v>
          </cell>
          <cell r="C59">
            <v>8.1219999999999999</v>
          </cell>
          <cell r="D59">
            <v>11.122</v>
          </cell>
          <cell r="E59">
            <v>7.8030000000000008</v>
          </cell>
          <cell r="F59">
            <v>10.827999999999999</v>
          </cell>
          <cell r="G59">
            <v>17.875</v>
          </cell>
          <cell r="H59">
            <v>23.757999999999999</v>
          </cell>
          <cell r="I59">
            <v>4.8460000000000001</v>
          </cell>
          <cell r="J59">
            <v>2.2880000000000003</v>
          </cell>
          <cell r="K59">
            <v>15.289000000000001</v>
          </cell>
          <cell r="L59">
            <v>21.005999999999997</v>
          </cell>
          <cell r="M59">
            <v>32.238</v>
          </cell>
          <cell r="N59">
            <v>31.169999999999998</v>
          </cell>
          <cell r="O59">
            <v>25.603000000000002</v>
          </cell>
          <cell r="P59">
            <v>24.895</v>
          </cell>
          <cell r="Q59">
            <v>22.903000000000002</v>
          </cell>
          <cell r="R59">
            <v>19.019000000000002</v>
          </cell>
          <cell r="S59">
            <v>7.7359999999999998</v>
          </cell>
          <cell r="U59">
            <v>3.286</v>
          </cell>
          <cell r="V59">
            <v>6.6479999999999997</v>
          </cell>
          <cell r="W59">
            <v>9.4160000000000004</v>
          </cell>
          <cell r="X59">
            <v>7.2690000000000001</v>
          </cell>
          <cell r="Y59">
            <v>13.564</v>
          </cell>
        </row>
        <row r="65">
          <cell r="B65">
            <v>0.39800000000000002</v>
          </cell>
          <cell r="C65">
            <v>0.40699999999999997</v>
          </cell>
          <cell r="D65">
            <v>0.41199999999999998</v>
          </cell>
          <cell r="E65">
            <v>0.432</v>
          </cell>
          <cell r="F65">
            <v>0.48199999999999998</v>
          </cell>
          <cell r="I65">
            <v>1.0669999999999999</v>
          </cell>
          <cell r="J65">
            <v>2.2530000000000001</v>
          </cell>
          <cell r="L65">
            <v>1.1459999999999999</v>
          </cell>
        </row>
        <row r="66">
          <cell r="B66">
            <v>2.5860000000000003</v>
          </cell>
          <cell r="C66">
            <v>3.645</v>
          </cell>
          <cell r="D66">
            <v>4.2140000000000004</v>
          </cell>
          <cell r="E66">
            <v>3.6850000000000001</v>
          </cell>
          <cell r="F66">
            <v>3.75</v>
          </cell>
          <cell r="G66">
            <v>3.8550000000000004</v>
          </cell>
          <cell r="H66">
            <v>5.2700000000000005</v>
          </cell>
          <cell r="I66">
            <v>4.29</v>
          </cell>
          <cell r="J66">
            <v>5.94</v>
          </cell>
          <cell r="K66">
            <v>1.1850000000000001</v>
          </cell>
          <cell r="L66">
            <v>1.74</v>
          </cell>
          <cell r="M66">
            <v>0.30199999999999999</v>
          </cell>
          <cell r="O66">
            <v>2.6669999999999998</v>
          </cell>
          <cell r="P66">
            <v>6.1449999999999996</v>
          </cell>
          <cell r="Q66">
            <v>3.2290000000000001</v>
          </cell>
          <cell r="R66">
            <v>2.7930000000000001</v>
          </cell>
          <cell r="S66">
            <v>4.7720000000000002</v>
          </cell>
          <cell r="T66">
            <v>4.1340000000000003</v>
          </cell>
          <cell r="U66">
            <v>4.2069999999999999</v>
          </cell>
          <cell r="V66">
            <v>5.468</v>
          </cell>
          <cell r="W66">
            <v>5.3940000000000001</v>
          </cell>
          <cell r="X66">
            <v>4.5149999999999997</v>
          </cell>
          <cell r="Y66">
            <v>4.9320000000000004</v>
          </cell>
        </row>
      </sheetData>
      <sheetData sheetId="17">
        <row r="59">
          <cell r="B59">
            <v>5.3079999999999998</v>
          </cell>
          <cell r="C59">
            <v>1.4540000000000002</v>
          </cell>
          <cell r="D59">
            <v>3.258</v>
          </cell>
          <cell r="E59">
            <v>0.11</v>
          </cell>
          <cell r="G59">
            <v>0.01</v>
          </cell>
          <cell r="I59">
            <v>1.1760000000000002</v>
          </cell>
          <cell r="J59">
            <v>7.8280000000000012</v>
          </cell>
          <cell r="L59">
            <v>7.0000000000000007E-2</v>
          </cell>
          <cell r="M59">
            <v>0.17</v>
          </cell>
          <cell r="N59">
            <v>0.11</v>
          </cell>
          <cell r="P59">
            <v>6.3</v>
          </cell>
          <cell r="Q59">
            <v>6.6120000000000001</v>
          </cell>
          <cell r="R59">
            <v>1.302</v>
          </cell>
          <cell r="S59">
            <v>4.91</v>
          </cell>
          <cell r="T59">
            <v>20.93</v>
          </cell>
          <cell r="U59">
            <v>12.952999999999999</v>
          </cell>
          <cell r="V59">
            <v>21.004000000000001</v>
          </cell>
        </row>
        <row r="64">
          <cell r="D64">
            <v>1.1000000000000001</v>
          </cell>
          <cell r="E64">
            <v>1.1000000000000001</v>
          </cell>
          <cell r="F64">
            <v>1.9</v>
          </cell>
          <cell r="G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</row>
        <row r="65">
          <cell r="B65">
            <v>2.64</v>
          </cell>
          <cell r="C65">
            <v>2.42</v>
          </cell>
          <cell r="D65">
            <v>1.6</v>
          </cell>
          <cell r="E65">
            <v>1.49</v>
          </cell>
          <cell r="F65">
            <v>2.0499999999999998</v>
          </cell>
          <cell r="G65">
            <v>2.5499999999999998</v>
          </cell>
          <cell r="H65">
            <v>5.71</v>
          </cell>
          <cell r="I65">
            <v>7.7</v>
          </cell>
          <cell r="J65">
            <v>7.63</v>
          </cell>
          <cell r="K65">
            <v>8.56</v>
          </cell>
          <cell r="L65">
            <v>8.93</v>
          </cell>
          <cell r="M65">
            <v>8.36</v>
          </cell>
          <cell r="N65">
            <v>8.18</v>
          </cell>
          <cell r="O65">
            <v>8.11</v>
          </cell>
          <cell r="P65">
            <v>7.14</v>
          </cell>
          <cell r="Q65">
            <v>5.91</v>
          </cell>
          <cell r="R65">
            <v>4.7300000000000004</v>
          </cell>
          <cell r="S65">
            <v>4.4800000000000004</v>
          </cell>
          <cell r="T65">
            <v>4.33</v>
          </cell>
          <cell r="U65">
            <v>4.9400000000000004</v>
          </cell>
          <cell r="V65">
            <v>4.72</v>
          </cell>
          <cell r="W65">
            <v>3.88</v>
          </cell>
          <cell r="X65">
            <v>3.88</v>
          </cell>
          <cell r="Y65">
            <v>3.8</v>
          </cell>
        </row>
        <row r="66">
          <cell r="B66">
            <v>6.4799999999999995</v>
          </cell>
          <cell r="C66">
            <v>8.3000000000000007</v>
          </cell>
          <cell r="D66">
            <v>9.7900000000000009</v>
          </cell>
          <cell r="E66">
            <v>9.2200000000000006</v>
          </cell>
          <cell r="F66">
            <v>11.11</v>
          </cell>
          <cell r="G66">
            <v>18.37</v>
          </cell>
          <cell r="H66">
            <v>23.318000000000001</v>
          </cell>
          <cell r="I66">
            <v>18.98</v>
          </cell>
          <cell r="J66">
            <v>22.61</v>
          </cell>
          <cell r="K66">
            <v>24.220000000000002</v>
          </cell>
          <cell r="L66">
            <v>24.1</v>
          </cell>
          <cell r="M66">
            <v>23.21</v>
          </cell>
          <cell r="N66">
            <v>22.08</v>
          </cell>
          <cell r="O66">
            <v>19.36</v>
          </cell>
          <cell r="P66">
            <v>16.8</v>
          </cell>
          <cell r="Q66">
            <v>12.81</v>
          </cell>
          <cell r="R66">
            <v>15.78</v>
          </cell>
          <cell r="S66">
            <v>22.45</v>
          </cell>
          <cell r="T66">
            <v>26.19</v>
          </cell>
          <cell r="U66">
            <v>19.600000000000001</v>
          </cell>
          <cell r="V66">
            <v>10.58</v>
          </cell>
          <cell r="W66">
            <v>10.930000000000001</v>
          </cell>
          <cell r="X66">
            <v>12.84</v>
          </cell>
          <cell r="Y66">
            <v>18.599999999999998</v>
          </cell>
        </row>
      </sheetData>
      <sheetData sheetId="18">
        <row r="7">
          <cell r="B7">
            <v>48.31</v>
          </cell>
          <cell r="C7">
            <v>45.6</v>
          </cell>
          <cell r="D7">
            <v>46.01</v>
          </cell>
          <cell r="E7">
            <v>43.12</v>
          </cell>
          <cell r="F7">
            <v>45.1</v>
          </cell>
          <cell r="G7">
            <v>78.66</v>
          </cell>
          <cell r="H7">
            <v>120</v>
          </cell>
          <cell r="I7">
            <v>79.27</v>
          </cell>
          <cell r="J7">
            <v>84.49</v>
          </cell>
          <cell r="K7">
            <v>72.89</v>
          </cell>
          <cell r="L7">
            <v>69.89</v>
          </cell>
          <cell r="M7">
            <v>57.42</v>
          </cell>
          <cell r="N7">
            <v>66.55</v>
          </cell>
          <cell r="O7">
            <v>59.05</v>
          </cell>
          <cell r="P7">
            <v>58.21</v>
          </cell>
          <cell r="Q7">
            <v>60.5</v>
          </cell>
          <cell r="R7">
            <v>65.62</v>
          </cell>
          <cell r="S7">
            <v>73.89</v>
          </cell>
          <cell r="T7">
            <v>110</v>
          </cell>
          <cell r="U7">
            <v>97.03</v>
          </cell>
          <cell r="V7">
            <v>80</v>
          </cell>
          <cell r="W7">
            <v>65.62</v>
          </cell>
          <cell r="X7">
            <v>69.87</v>
          </cell>
          <cell r="Y7">
            <v>90.79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44259</v>
          </cell>
        </row>
        <row r="4">
          <cell r="B4">
            <v>44259</v>
          </cell>
        </row>
        <row r="5">
          <cell r="B5">
            <v>44259</v>
          </cell>
        </row>
        <row r="6">
          <cell r="B6">
            <v>44259</v>
          </cell>
        </row>
        <row r="7">
          <cell r="B7">
            <v>44259</v>
          </cell>
        </row>
        <row r="8">
          <cell r="B8">
            <v>44259</v>
          </cell>
        </row>
        <row r="9">
          <cell r="B9">
            <v>44259</v>
          </cell>
        </row>
        <row r="10">
          <cell r="B10">
            <v>44259</v>
          </cell>
        </row>
        <row r="11">
          <cell r="B11">
            <v>44259</v>
          </cell>
        </row>
        <row r="12">
          <cell r="B12">
            <v>44259</v>
          </cell>
        </row>
        <row r="13">
          <cell r="B13">
            <v>44259</v>
          </cell>
        </row>
        <row r="14">
          <cell r="B14">
            <v>44259</v>
          </cell>
        </row>
        <row r="15">
          <cell r="B15">
            <v>44259</v>
          </cell>
        </row>
        <row r="16">
          <cell r="B16">
            <v>44259</v>
          </cell>
        </row>
      </sheetData>
      <sheetData sheetId="41">
        <row r="2">
          <cell r="C2">
            <v>44264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14.427999999999997</v>
      </c>
      <c r="C4" s="18">
        <v>12.174000000000001</v>
      </c>
      <c r="D4" s="18">
        <v>15.748000000000001</v>
      </c>
      <c r="E4" s="18">
        <v>11.920000000000002</v>
      </c>
      <c r="F4" s="18">
        <v>15.06</v>
      </c>
      <c r="G4" s="18">
        <v>21.729999999999997</v>
      </c>
      <c r="H4" s="18">
        <v>29.028000000000006</v>
      </c>
      <c r="I4" s="18">
        <v>28.656000000000002</v>
      </c>
      <c r="J4" s="18">
        <v>38.868000000000002</v>
      </c>
      <c r="K4" s="18">
        <v>33.58</v>
      </c>
      <c r="L4" s="18">
        <v>33.9</v>
      </c>
      <c r="M4" s="18">
        <v>32.539999999999992</v>
      </c>
      <c r="N4" s="18">
        <v>31.169999999999998</v>
      </c>
      <c r="O4" s="18">
        <v>28.270000000000003</v>
      </c>
      <c r="P4" s="18">
        <v>31.04</v>
      </c>
      <c r="Q4" s="18">
        <v>26.131999999999998</v>
      </c>
      <c r="R4" s="18">
        <v>21.812000000000001</v>
      </c>
      <c r="S4" s="18">
        <v>31.84</v>
      </c>
      <c r="T4" s="18">
        <v>51.449999999999996</v>
      </c>
      <c r="U4" s="18">
        <v>37.492999999999995</v>
      </c>
      <c r="V4" s="18">
        <v>36.304000000000002</v>
      </c>
      <c r="W4" s="18">
        <v>14.810000000000002</v>
      </c>
      <c r="X4" s="18">
        <v>16.72</v>
      </c>
      <c r="Y4" s="18">
        <v>22.400000000000002</v>
      </c>
      <c r="Z4" s="19"/>
      <c r="AA4" s="20">
        <f>SUM(B4:Z4)</f>
        <v>637.07299999999998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48.31</v>
      </c>
      <c r="C7" s="28">
        <v>45.6</v>
      </c>
      <c r="D7" s="28">
        <v>46.01</v>
      </c>
      <c r="E7" s="28">
        <v>43.12</v>
      </c>
      <c r="F7" s="28">
        <v>45.1</v>
      </c>
      <c r="G7" s="28">
        <v>78.66</v>
      </c>
      <c r="H7" s="28">
        <v>120</v>
      </c>
      <c r="I7" s="28">
        <v>79.27</v>
      </c>
      <c r="J7" s="28">
        <v>84.49</v>
      </c>
      <c r="K7" s="28">
        <v>72.89</v>
      </c>
      <c r="L7" s="28">
        <v>69.89</v>
      </c>
      <c r="M7" s="28">
        <v>57.42</v>
      </c>
      <c r="N7" s="28">
        <v>66.55</v>
      </c>
      <c r="O7" s="28">
        <v>59.05</v>
      </c>
      <c r="P7" s="28">
        <v>58.21</v>
      </c>
      <c r="Q7" s="28">
        <v>60.5</v>
      </c>
      <c r="R7" s="28">
        <v>65.62</v>
      </c>
      <c r="S7" s="28">
        <v>73.89</v>
      </c>
      <c r="T7" s="28">
        <v>110</v>
      </c>
      <c r="U7" s="28">
        <v>97.03</v>
      </c>
      <c r="V7" s="28">
        <v>80</v>
      </c>
      <c r="W7" s="28">
        <v>65.62</v>
      </c>
      <c r="X7" s="28">
        <v>69.87</v>
      </c>
      <c r="Y7" s="28">
        <v>90.79</v>
      </c>
      <c r="Z7" s="29"/>
      <c r="AA7" s="30">
        <f>IF(SUM(GR_MAINLAND_MCP_SUM_SELL)&lt;&gt;0,AVERAGEIF(GR_MAINLAND_MCP_SUM_SELL,"&lt;&gt;"""),"")</f>
        <v>70.328749999999971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18.452999999999999</v>
      </c>
      <c r="J11" s="47">
        <v>28.387</v>
      </c>
      <c r="K11" s="47">
        <v>17.106000000000002</v>
      </c>
      <c r="L11" s="47">
        <v>10.007999999999999</v>
      </c>
      <c r="M11" s="47"/>
      <c r="N11" s="47"/>
      <c r="O11" s="47"/>
      <c r="P11" s="47"/>
      <c r="Q11" s="47"/>
      <c r="R11" s="47"/>
      <c r="S11" s="47">
        <v>19.332000000000001</v>
      </c>
      <c r="T11" s="47">
        <v>47.316000000000003</v>
      </c>
      <c r="U11" s="47">
        <v>30</v>
      </c>
      <c r="V11" s="47">
        <v>24.187999999999999</v>
      </c>
      <c r="W11" s="47"/>
      <c r="X11" s="47">
        <v>4.9359999999999999</v>
      </c>
      <c r="Y11" s="47">
        <v>3.9039999999999999</v>
      </c>
      <c r="Z11" s="48"/>
      <c r="AA11" s="49">
        <f>SUM(B11:Z11)</f>
        <v>203.63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11.443999999999999</v>
      </c>
      <c r="C13" s="52">
        <v>8.1219999999999999</v>
      </c>
      <c r="D13" s="52">
        <v>11.122</v>
      </c>
      <c r="E13" s="52">
        <v>7.8030000000000008</v>
      </c>
      <c r="F13" s="52">
        <v>10.827999999999999</v>
      </c>
      <c r="G13" s="52">
        <v>17.875</v>
      </c>
      <c r="H13" s="52">
        <v>23.757999999999999</v>
      </c>
      <c r="I13" s="52">
        <v>4.8460000000000001</v>
      </c>
      <c r="J13" s="52">
        <v>2.2880000000000003</v>
      </c>
      <c r="K13" s="52">
        <v>15.289000000000001</v>
      </c>
      <c r="L13" s="52">
        <v>21.005999999999997</v>
      </c>
      <c r="M13" s="52">
        <v>32.238</v>
      </c>
      <c r="N13" s="52">
        <v>31.169999999999998</v>
      </c>
      <c r="O13" s="52">
        <v>25.603000000000002</v>
      </c>
      <c r="P13" s="52">
        <v>24.895</v>
      </c>
      <c r="Q13" s="52">
        <v>22.903000000000002</v>
      </c>
      <c r="R13" s="52">
        <v>19.019000000000002</v>
      </c>
      <c r="S13" s="52">
        <v>7.7359999999999998</v>
      </c>
      <c r="T13" s="52"/>
      <c r="U13" s="52">
        <v>3.286</v>
      </c>
      <c r="V13" s="52">
        <v>6.6479999999999997</v>
      </c>
      <c r="W13" s="52">
        <v>9.4160000000000004</v>
      </c>
      <c r="X13" s="52">
        <v>7.2690000000000001</v>
      </c>
      <c r="Y13" s="52">
        <v>13.564</v>
      </c>
      <c r="Z13" s="53"/>
      <c r="AA13" s="54">
        <f>SUM(B13:Z13)</f>
        <v>338.12800000000004</v>
      </c>
    </row>
    <row r="14" spans="1:27" ht="30" customHeight="1" thickBot="1" x14ac:dyDescent="0.25">
      <c r="A14" s="55" t="s">
        <v>10</v>
      </c>
      <c r="B14" s="56">
        <f>IF(LEN(B$2)&gt;0,SUM(B10:B13),"")</f>
        <v>11.443999999999999</v>
      </c>
      <c r="C14" s="57">
        <f t="shared" ref="C14:Z14" si="0">IF(LEN(C$2)&gt;0,SUM(C10:C13),"")</f>
        <v>8.1219999999999999</v>
      </c>
      <c r="D14" s="57">
        <f t="shared" si="0"/>
        <v>11.122</v>
      </c>
      <c r="E14" s="57">
        <f t="shared" si="0"/>
        <v>7.8030000000000008</v>
      </c>
      <c r="F14" s="57">
        <f t="shared" si="0"/>
        <v>10.827999999999999</v>
      </c>
      <c r="G14" s="57">
        <f t="shared" si="0"/>
        <v>17.875</v>
      </c>
      <c r="H14" s="57">
        <f t="shared" si="0"/>
        <v>23.757999999999999</v>
      </c>
      <c r="I14" s="57">
        <f t="shared" si="0"/>
        <v>23.298999999999999</v>
      </c>
      <c r="J14" s="57">
        <f t="shared" si="0"/>
        <v>30.675000000000001</v>
      </c>
      <c r="K14" s="57">
        <f t="shared" si="0"/>
        <v>32.395000000000003</v>
      </c>
      <c r="L14" s="57">
        <f t="shared" si="0"/>
        <v>31.013999999999996</v>
      </c>
      <c r="M14" s="57">
        <f t="shared" si="0"/>
        <v>32.238</v>
      </c>
      <c r="N14" s="57">
        <f t="shared" si="0"/>
        <v>31.169999999999998</v>
      </c>
      <c r="O14" s="57">
        <f t="shared" si="0"/>
        <v>25.603000000000002</v>
      </c>
      <c r="P14" s="57">
        <f t="shared" si="0"/>
        <v>24.895</v>
      </c>
      <c r="Q14" s="57">
        <f t="shared" si="0"/>
        <v>22.903000000000002</v>
      </c>
      <c r="R14" s="57">
        <f t="shared" si="0"/>
        <v>19.019000000000002</v>
      </c>
      <c r="S14" s="57">
        <f t="shared" si="0"/>
        <v>27.068000000000001</v>
      </c>
      <c r="T14" s="57">
        <f t="shared" si="0"/>
        <v>47.316000000000003</v>
      </c>
      <c r="U14" s="57">
        <f t="shared" si="0"/>
        <v>33.286000000000001</v>
      </c>
      <c r="V14" s="57">
        <f t="shared" si="0"/>
        <v>30.835999999999999</v>
      </c>
      <c r="W14" s="57">
        <f t="shared" si="0"/>
        <v>9.4160000000000004</v>
      </c>
      <c r="X14" s="57">
        <f t="shared" si="0"/>
        <v>12.205</v>
      </c>
      <c r="Y14" s="57">
        <f t="shared" si="0"/>
        <v>17.468</v>
      </c>
      <c r="Z14" s="58" t="str">
        <f t="shared" si="0"/>
        <v/>
      </c>
      <c r="AA14" s="59">
        <f>SUM(AA9:AA13)</f>
        <v>541.75800000000004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0.39800000000000002</v>
      </c>
      <c r="C18" s="72">
        <v>0.40699999999999997</v>
      </c>
      <c r="D18" s="72">
        <v>0.41199999999999998</v>
      </c>
      <c r="E18" s="72">
        <v>0.432</v>
      </c>
      <c r="F18" s="72">
        <v>0.48199999999999998</v>
      </c>
      <c r="G18" s="72"/>
      <c r="H18" s="72"/>
      <c r="I18" s="72">
        <v>1.0669999999999999</v>
      </c>
      <c r="J18" s="72">
        <v>2.2530000000000001</v>
      </c>
      <c r="K18" s="72"/>
      <c r="L18" s="72">
        <v>1.1459999999999999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6.5969999999999995</v>
      </c>
    </row>
    <row r="19" spans="1:27" ht="24.95" customHeight="1" x14ac:dyDescent="0.2">
      <c r="A19" s="70" t="s">
        <v>14</v>
      </c>
      <c r="B19" s="75">
        <v>2.5860000000000003</v>
      </c>
      <c r="C19" s="76">
        <v>3.645</v>
      </c>
      <c r="D19" s="76">
        <v>4.2140000000000004</v>
      </c>
      <c r="E19" s="76">
        <v>3.6850000000000001</v>
      </c>
      <c r="F19" s="76">
        <v>3.75</v>
      </c>
      <c r="G19" s="76">
        <v>3.8550000000000004</v>
      </c>
      <c r="H19" s="76">
        <v>5.2700000000000005</v>
      </c>
      <c r="I19" s="76">
        <v>4.29</v>
      </c>
      <c r="J19" s="76">
        <v>5.94</v>
      </c>
      <c r="K19" s="76">
        <v>1.1850000000000001</v>
      </c>
      <c r="L19" s="76">
        <v>1.74</v>
      </c>
      <c r="M19" s="76">
        <v>0.30199999999999999</v>
      </c>
      <c r="N19" s="76"/>
      <c r="O19" s="76">
        <v>2.6669999999999998</v>
      </c>
      <c r="P19" s="76">
        <v>6.1449999999999996</v>
      </c>
      <c r="Q19" s="76">
        <v>3.2290000000000001</v>
      </c>
      <c r="R19" s="76">
        <v>2.7930000000000001</v>
      </c>
      <c r="S19" s="76">
        <v>4.7720000000000002</v>
      </c>
      <c r="T19" s="76">
        <v>4.1340000000000003</v>
      </c>
      <c r="U19" s="76">
        <v>4.2069999999999999</v>
      </c>
      <c r="V19" s="76">
        <v>5.468</v>
      </c>
      <c r="W19" s="76">
        <v>5.3940000000000001</v>
      </c>
      <c r="X19" s="76">
        <v>4.5149999999999997</v>
      </c>
      <c r="Y19" s="76">
        <v>4.9320000000000004</v>
      </c>
      <c r="Z19" s="73"/>
      <c r="AA19" s="74">
        <f>SUM(B19:Z19)</f>
        <v>88.718000000000004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2.9840000000000004</v>
      </c>
      <c r="C22" s="83">
        <f t="shared" ref="C22:Z22" si="1">IF(LEN(C$2)&gt;0,SUM(C17:C21),"")</f>
        <v>4.0519999999999996</v>
      </c>
      <c r="D22" s="83">
        <f t="shared" si="1"/>
        <v>4.6260000000000003</v>
      </c>
      <c r="E22" s="83">
        <f t="shared" si="1"/>
        <v>4.117</v>
      </c>
      <c r="F22" s="83">
        <f t="shared" si="1"/>
        <v>4.2320000000000002</v>
      </c>
      <c r="G22" s="83">
        <f t="shared" si="1"/>
        <v>3.8550000000000004</v>
      </c>
      <c r="H22" s="83">
        <f t="shared" si="1"/>
        <v>5.2700000000000005</v>
      </c>
      <c r="I22" s="83">
        <f t="shared" si="1"/>
        <v>5.3570000000000002</v>
      </c>
      <c r="J22" s="83">
        <f t="shared" si="1"/>
        <v>8.1930000000000014</v>
      </c>
      <c r="K22" s="83">
        <f t="shared" si="1"/>
        <v>1.1850000000000001</v>
      </c>
      <c r="L22" s="83">
        <f t="shared" si="1"/>
        <v>2.8860000000000001</v>
      </c>
      <c r="M22" s="83">
        <f t="shared" si="1"/>
        <v>0.30199999999999999</v>
      </c>
      <c r="N22" s="83">
        <f t="shared" si="1"/>
        <v>0</v>
      </c>
      <c r="O22" s="83">
        <f t="shared" si="1"/>
        <v>2.6669999999999998</v>
      </c>
      <c r="P22" s="83">
        <f t="shared" si="1"/>
        <v>6.1449999999999996</v>
      </c>
      <c r="Q22" s="83">
        <f t="shared" si="1"/>
        <v>3.2290000000000001</v>
      </c>
      <c r="R22" s="83">
        <f t="shared" si="1"/>
        <v>2.7930000000000001</v>
      </c>
      <c r="S22" s="83">
        <f t="shared" si="1"/>
        <v>4.7720000000000002</v>
      </c>
      <c r="T22" s="83">
        <f t="shared" si="1"/>
        <v>4.1340000000000003</v>
      </c>
      <c r="U22" s="83">
        <f t="shared" si="1"/>
        <v>4.2069999999999999</v>
      </c>
      <c r="V22" s="83">
        <f t="shared" si="1"/>
        <v>5.468</v>
      </c>
      <c r="W22" s="83">
        <f t="shared" si="1"/>
        <v>5.3940000000000001</v>
      </c>
      <c r="X22" s="83">
        <f t="shared" si="1"/>
        <v>4.5149999999999997</v>
      </c>
      <c r="Y22" s="83">
        <f t="shared" si="1"/>
        <v>4.9320000000000004</v>
      </c>
      <c r="Z22" s="84" t="str">
        <f t="shared" si="1"/>
        <v/>
      </c>
      <c r="AA22" s="85">
        <f>SUM(AA17:AA21)</f>
        <v>95.314999999999998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14.428000000000001</v>
      </c>
      <c r="C26" s="72">
        <v>12.173999999999999</v>
      </c>
      <c r="D26" s="72">
        <v>15.747999999999999</v>
      </c>
      <c r="E26" s="72">
        <v>11.92</v>
      </c>
      <c r="F26" s="72">
        <v>15.06</v>
      </c>
      <c r="G26" s="72">
        <v>21.73</v>
      </c>
      <c r="H26" s="72">
        <v>29.027999999999999</v>
      </c>
      <c r="I26" s="72">
        <v>28.655999999999999</v>
      </c>
      <c r="J26" s="72">
        <v>38.868000000000002</v>
      </c>
      <c r="K26" s="72">
        <v>33.58</v>
      </c>
      <c r="L26" s="72">
        <v>33.9</v>
      </c>
      <c r="M26" s="72">
        <v>32.54</v>
      </c>
      <c r="N26" s="72">
        <v>31.17</v>
      </c>
      <c r="O26" s="72">
        <v>28.27</v>
      </c>
      <c r="P26" s="72">
        <v>31.04</v>
      </c>
      <c r="Q26" s="72">
        <v>26.132000000000001</v>
      </c>
      <c r="R26" s="72">
        <v>21.812000000000001</v>
      </c>
      <c r="S26" s="72">
        <v>31.84</v>
      </c>
      <c r="T26" s="72">
        <v>51.45</v>
      </c>
      <c r="U26" s="72">
        <v>37.493000000000002</v>
      </c>
      <c r="V26" s="72">
        <v>36.304000000000002</v>
      </c>
      <c r="W26" s="72">
        <v>14.81</v>
      </c>
      <c r="X26" s="72">
        <v>16.72</v>
      </c>
      <c r="Y26" s="72">
        <v>22.4</v>
      </c>
      <c r="Z26" s="73"/>
      <c r="AA26" s="74">
        <f>SUM(B26:Z26)</f>
        <v>637.07299999999998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14.428000000000001</v>
      </c>
      <c r="C28" s="57">
        <f t="shared" ref="C28:Z28" si="2">IF(LEN(C$2)&gt;0,SUM(C25:C27),"")</f>
        <v>12.173999999999999</v>
      </c>
      <c r="D28" s="57">
        <f t="shared" si="2"/>
        <v>15.747999999999999</v>
      </c>
      <c r="E28" s="57">
        <f t="shared" si="2"/>
        <v>11.92</v>
      </c>
      <c r="F28" s="57">
        <f t="shared" si="2"/>
        <v>15.06</v>
      </c>
      <c r="G28" s="57">
        <f t="shared" si="2"/>
        <v>21.73</v>
      </c>
      <c r="H28" s="57">
        <f t="shared" si="2"/>
        <v>29.027999999999999</v>
      </c>
      <c r="I28" s="57">
        <f t="shared" si="2"/>
        <v>28.655999999999999</v>
      </c>
      <c r="J28" s="57">
        <f t="shared" si="2"/>
        <v>38.868000000000002</v>
      </c>
      <c r="K28" s="57">
        <f t="shared" si="2"/>
        <v>33.58</v>
      </c>
      <c r="L28" s="57">
        <f t="shared" si="2"/>
        <v>33.9</v>
      </c>
      <c r="M28" s="57">
        <f t="shared" si="2"/>
        <v>32.54</v>
      </c>
      <c r="N28" s="57">
        <f t="shared" si="2"/>
        <v>31.17</v>
      </c>
      <c r="O28" s="57">
        <f t="shared" si="2"/>
        <v>28.27</v>
      </c>
      <c r="P28" s="57">
        <f t="shared" si="2"/>
        <v>31.04</v>
      </c>
      <c r="Q28" s="57">
        <f t="shared" si="2"/>
        <v>26.132000000000001</v>
      </c>
      <c r="R28" s="57">
        <f t="shared" si="2"/>
        <v>21.812000000000001</v>
      </c>
      <c r="S28" s="57">
        <f t="shared" si="2"/>
        <v>31.84</v>
      </c>
      <c r="T28" s="57">
        <f t="shared" si="2"/>
        <v>51.45</v>
      </c>
      <c r="U28" s="57">
        <f t="shared" si="2"/>
        <v>37.493000000000002</v>
      </c>
      <c r="V28" s="57">
        <f t="shared" si="2"/>
        <v>36.304000000000002</v>
      </c>
      <c r="W28" s="57">
        <f t="shared" si="2"/>
        <v>14.81</v>
      </c>
      <c r="X28" s="57">
        <f t="shared" si="2"/>
        <v>16.72</v>
      </c>
      <c r="Y28" s="57">
        <f t="shared" si="2"/>
        <v>22.4</v>
      </c>
      <c r="Z28" s="58" t="str">
        <f t="shared" si="2"/>
        <v/>
      </c>
      <c r="AA28" s="59">
        <f>SUM(AA25:AA27)</f>
        <v>637.07299999999998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14.427999999999999</v>
      </c>
      <c r="C47" s="83">
        <f t="shared" ref="C47:Z47" si="8">IF(LEN(C$2)&gt;0,C14+C22+C36,"")</f>
        <v>12.173999999999999</v>
      </c>
      <c r="D47" s="83">
        <f t="shared" si="8"/>
        <v>15.748000000000001</v>
      </c>
      <c r="E47" s="83">
        <f t="shared" si="8"/>
        <v>11.920000000000002</v>
      </c>
      <c r="F47" s="83">
        <f t="shared" si="8"/>
        <v>15.059999999999999</v>
      </c>
      <c r="G47" s="83">
        <f t="shared" si="8"/>
        <v>21.73</v>
      </c>
      <c r="H47" s="83">
        <f t="shared" si="8"/>
        <v>29.027999999999999</v>
      </c>
      <c r="I47" s="83">
        <f t="shared" si="8"/>
        <v>28.655999999999999</v>
      </c>
      <c r="J47" s="83">
        <f t="shared" si="8"/>
        <v>38.868000000000002</v>
      </c>
      <c r="K47" s="83">
        <f t="shared" si="8"/>
        <v>33.580000000000005</v>
      </c>
      <c r="L47" s="83">
        <f t="shared" si="8"/>
        <v>33.9</v>
      </c>
      <c r="M47" s="83">
        <f t="shared" si="8"/>
        <v>32.54</v>
      </c>
      <c r="N47" s="83">
        <f t="shared" si="8"/>
        <v>31.169999999999998</v>
      </c>
      <c r="O47" s="83">
        <f t="shared" si="8"/>
        <v>28.270000000000003</v>
      </c>
      <c r="P47" s="83">
        <f t="shared" si="8"/>
        <v>31.04</v>
      </c>
      <c r="Q47" s="83">
        <f t="shared" si="8"/>
        <v>26.132000000000001</v>
      </c>
      <c r="R47" s="83">
        <f t="shared" si="8"/>
        <v>21.812000000000001</v>
      </c>
      <c r="S47" s="83">
        <f t="shared" si="8"/>
        <v>31.840000000000003</v>
      </c>
      <c r="T47" s="83">
        <f t="shared" si="8"/>
        <v>51.45</v>
      </c>
      <c r="U47" s="83">
        <f t="shared" si="8"/>
        <v>37.493000000000002</v>
      </c>
      <c r="V47" s="83">
        <f t="shared" si="8"/>
        <v>36.304000000000002</v>
      </c>
      <c r="W47" s="83">
        <f t="shared" si="8"/>
        <v>14.81</v>
      </c>
      <c r="X47" s="83">
        <f t="shared" si="8"/>
        <v>16.72</v>
      </c>
      <c r="Y47" s="83">
        <f t="shared" si="8"/>
        <v>22.4</v>
      </c>
      <c r="Z47" s="84" t="str">
        <f t="shared" si="8"/>
        <v/>
      </c>
      <c r="AA47" s="100">
        <f>SUM(B47:Z47)</f>
        <v>637.07299999999998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14.428000000000001</v>
      </c>
      <c r="C4" s="18">
        <v>12.173999999999999</v>
      </c>
      <c r="D4" s="18">
        <v>15.748000000000001</v>
      </c>
      <c r="E4" s="18">
        <v>11.92</v>
      </c>
      <c r="F4" s="18">
        <v>15.06</v>
      </c>
      <c r="G4" s="18">
        <v>21.730000000000004</v>
      </c>
      <c r="H4" s="18">
        <v>29.028000000000002</v>
      </c>
      <c r="I4" s="18">
        <v>28.656000000000002</v>
      </c>
      <c r="J4" s="18">
        <v>38.868000000000002</v>
      </c>
      <c r="K4" s="18">
        <v>33.58</v>
      </c>
      <c r="L4" s="18">
        <v>33.900000000000006</v>
      </c>
      <c r="M4" s="18">
        <v>32.540000000000006</v>
      </c>
      <c r="N4" s="18">
        <v>31.17</v>
      </c>
      <c r="O4" s="18">
        <v>28.27</v>
      </c>
      <c r="P4" s="18">
        <v>31.04</v>
      </c>
      <c r="Q4" s="18">
        <v>26.131999999999998</v>
      </c>
      <c r="R4" s="18">
        <v>21.812000000000001</v>
      </c>
      <c r="S4" s="18">
        <v>31.84</v>
      </c>
      <c r="T4" s="18">
        <v>51.45</v>
      </c>
      <c r="U4" s="18">
        <v>37.493000000000009</v>
      </c>
      <c r="V4" s="18">
        <v>36.303999999999995</v>
      </c>
      <c r="W4" s="18">
        <v>14.81</v>
      </c>
      <c r="X4" s="18">
        <v>16.72</v>
      </c>
      <c r="Y4" s="18">
        <v>22.4</v>
      </c>
      <c r="Z4" s="19"/>
      <c r="AA4" s="20">
        <f>SUM(B4:Z4)</f>
        <v>637.07299999999998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48.31</v>
      </c>
      <c r="C7" s="28">
        <v>45.6</v>
      </c>
      <c r="D7" s="28">
        <v>46.01</v>
      </c>
      <c r="E7" s="28">
        <v>43.12</v>
      </c>
      <c r="F7" s="28">
        <v>45.1</v>
      </c>
      <c r="G7" s="28">
        <v>78.66</v>
      </c>
      <c r="H7" s="28">
        <v>120</v>
      </c>
      <c r="I7" s="28">
        <v>79.27</v>
      </c>
      <c r="J7" s="28">
        <v>84.49</v>
      </c>
      <c r="K7" s="28">
        <v>72.89</v>
      </c>
      <c r="L7" s="28">
        <v>69.89</v>
      </c>
      <c r="M7" s="28">
        <v>57.42</v>
      </c>
      <c r="N7" s="28">
        <v>66.55</v>
      </c>
      <c r="O7" s="28">
        <v>59.05</v>
      </c>
      <c r="P7" s="28">
        <v>58.21</v>
      </c>
      <c r="Q7" s="28">
        <v>60.5</v>
      </c>
      <c r="R7" s="28">
        <v>65.62</v>
      </c>
      <c r="S7" s="28">
        <v>73.89</v>
      </c>
      <c r="T7" s="28">
        <v>110</v>
      </c>
      <c r="U7" s="28">
        <v>97.03</v>
      </c>
      <c r="V7" s="28">
        <v>80</v>
      </c>
      <c r="W7" s="28">
        <v>65.62</v>
      </c>
      <c r="X7" s="28">
        <v>69.87</v>
      </c>
      <c r="Y7" s="28">
        <v>90.79</v>
      </c>
      <c r="Z7" s="29"/>
      <c r="AA7" s="30">
        <v>70.328749999999971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5.3079999999999998</v>
      </c>
      <c r="C13" s="52">
        <v>1.4540000000000002</v>
      </c>
      <c r="D13" s="52">
        <v>3.258</v>
      </c>
      <c r="E13" s="52">
        <v>0.11</v>
      </c>
      <c r="F13" s="52"/>
      <c r="G13" s="52">
        <v>0.01</v>
      </c>
      <c r="H13" s="52"/>
      <c r="I13" s="52">
        <v>1.1760000000000002</v>
      </c>
      <c r="J13" s="52">
        <v>7.8280000000000012</v>
      </c>
      <c r="K13" s="52"/>
      <c r="L13" s="52">
        <v>7.0000000000000007E-2</v>
      </c>
      <c r="M13" s="52">
        <v>0.17</v>
      </c>
      <c r="N13" s="52">
        <v>0.11</v>
      </c>
      <c r="O13" s="52"/>
      <c r="P13" s="52">
        <v>6.3</v>
      </c>
      <c r="Q13" s="52">
        <v>6.6120000000000001</v>
      </c>
      <c r="R13" s="52">
        <v>1.302</v>
      </c>
      <c r="S13" s="52">
        <v>4.91</v>
      </c>
      <c r="T13" s="52">
        <v>20.93</v>
      </c>
      <c r="U13" s="52">
        <v>12.952999999999999</v>
      </c>
      <c r="V13" s="52">
        <v>21.004000000000001</v>
      </c>
      <c r="W13" s="52"/>
      <c r="X13" s="52"/>
      <c r="Y13" s="52"/>
      <c r="Z13" s="53"/>
      <c r="AA13" s="54">
        <f>SUM(B13:Z13)</f>
        <v>93.504999999999995</v>
      </c>
    </row>
    <row r="14" spans="1:27" ht="30" customHeight="1" thickBot="1" x14ac:dyDescent="0.25">
      <c r="A14" s="55" t="s">
        <v>10</v>
      </c>
      <c r="B14" s="56">
        <f>IF(LEN(B$2)&gt;0,SUM(B10:B13),"")</f>
        <v>5.3079999999999998</v>
      </c>
      <c r="C14" s="57">
        <f t="shared" ref="C14:Z14" si="0">IF(LEN(C$2)&gt;0,SUM(C10:C13),"")</f>
        <v>1.4540000000000002</v>
      </c>
      <c r="D14" s="57">
        <f t="shared" si="0"/>
        <v>3.258</v>
      </c>
      <c r="E14" s="57">
        <f t="shared" si="0"/>
        <v>0.11</v>
      </c>
      <c r="F14" s="57">
        <f t="shared" si="0"/>
        <v>0</v>
      </c>
      <c r="G14" s="57">
        <f t="shared" si="0"/>
        <v>0.01</v>
      </c>
      <c r="H14" s="57">
        <f t="shared" si="0"/>
        <v>0</v>
      </c>
      <c r="I14" s="57">
        <f t="shared" si="0"/>
        <v>1.1760000000000002</v>
      </c>
      <c r="J14" s="57">
        <f t="shared" si="0"/>
        <v>7.8280000000000012</v>
      </c>
      <c r="K14" s="57">
        <f t="shared" si="0"/>
        <v>0</v>
      </c>
      <c r="L14" s="57">
        <f t="shared" si="0"/>
        <v>7.0000000000000007E-2</v>
      </c>
      <c r="M14" s="57">
        <f t="shared" si="0"/>
        <v>0.17</v>
      </c>
      <c r="N14" s="57">
        <f t="shared" si="0"/>
        <v>0.11</v>
      </c>
      <c r="O14" s="57">
        <f t="shared" si="0"/>
        <v>0</v>
      </c>
      <c r="P14" s="57">
        <f t="shared" si="0"/>
        <v>6.3</v>
      </c>
      <c r="Q14" s="57">
        <f t="shared" si="0"/>
        <v>6.6120000000000001</v>
      </c>
      <c r="R14" s="57">
        <f t="shared" si="0"/>
        <v>1.302</v>
      </c>
      <c r="S14" s="57">
        <f t="shared" si="0"/>
        <v>4.91</v>
      </c>
      <c r="T14" s="57">
        <f t="shared" si="0"/>
        <v>20.93</v>
      </c>
      <c r="U14" s="57">
        <f t="shared" si="0"/>
        <v>12.952999999999999</v>
      </c>
      <c r="V14" s="57">
        <f t="shared" si="0"/>
        <v>21.004000000000001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93.504999999999995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1.1000000000000001</v>
      </c>
      <c r="E17" s="67">
        <v>1.1000000000000001</v>
      </c>
      <c r="F17" s="67">
        <v>1.9</v>
      </c>
      <c r="G17" s="67">
        <v>0.8</v>
      </c>
      <c r="H17" s="67"/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12.100000000000003</v>
      </c>
    </row>
    <row r="18" spans="1:27" ht="24.95" customHeight="1" x14ac:dyDescent="0.2">
      <c r="A18" s="70" t="s">
        <v>13</v>
      </c>
      <c r="B18" s="71">
        <v>2.64</v>
      </c>
      <c r="C18" s="72">
        <v>2.42</v>
      </c>
      <c r="D18" s="72">
        <v>1.6</v>
      </c>
      <c r="E18" s="72">
        <v>1.49</v>
      </c>
      <c r="F18" s="72">
        <v>2.0499999999999998</v>
      </c>
      <c r="G18" s="72">
        <v>2.5499999999999998</v>
      </c>
      <c r="H18" s="72">
        <v>5.71</v>
      </c>
      <c r="I18" s="72">
        <v>7.7</v>
      </c>
      <c r="J18" s="72">
        <v>7.63</v>
      </c>
      <c r="K18" s="72">
        <v>8.56</v>
      </c>
      <c r="L18" s="72">
        <v>8.93</v>
      </c>
      <c r="M18" s="72">
        <v>8.36</v>
      </c>
      <c r="N18" s="72">
        <v>8.18</v>
      </c>
      <c r="O18" s="72">
        <v>8.11</v>
      </c>
      <c r="P18" s="72">
        <v>7.14</v>
      </c>
      <c r="Q18" s="72">
        <v>5.91</v>
      </c>
      <c r="R18" s="72">
        <v>4.7300000000000004</v>
      </c>
      <c r="S18" s="72">
        <v>4.4800000000000004</v>
      </c>
      <c r="T18" s="72">
        <v>4.33</v>
      </c>
      <c r="U18" s="72">
        <v>4.9400000000000004</v>
      </c>
      <c r="V18" s="72">
        <v>4.72</v>
      </c>
      <c r="W18" s="72">
        <v>3.88</v>
      </c>
      <c r="X18" s="72">
        <v>3.88</v>
      </c>
      <c r="Y18" s="72">
        <v>3.8</v>
      </c>
      <c r="Z18" s="73"/>
      <c r="AA18" s="74">
        <f>SUM(B18:Z18)</f>
        <v>123.73999999999998</v>
      </c>
    </row>
    <row r="19" spans="1:27" ht="24.95" customHeight="1" x14ac:dyDescent="0.2">
      <c r="A19" s="70" t="s">
        <v>14</v>
      </c>
      <c r="B19" s="75">
        <v>6.4799999999999995</v>
      </c>
      <c r="C19" s="76">
        <v>8.3000000000000007</v>
      </c>
      <c r="D19" s="76">
        <v>9.7900000000000009</v>
      </c>
      <c r="E19" s="76">
        <v>9.2200000000000006</v>
      </c>
      <c r="F19" s="76">
        <v>11.11</v>
      </c>
      <c r="G19" s="76">
        <v>18.37</v>
      </c>
      <c r="H19" s="76">
        <v>23.318000000000001</v>
      </c>
      <c r="I19" s="76">
        <v>18.98</v>
      </c>
      <c r="J19" s="76">
        <v>22.61</v>
      </c>
      <c r="K19" s="76">
        <v>24.220000000000002</v>
      </c>
      <c r="L19" s="76">
        <v>24.1</v>
      </c>
      <c r="M19" s="76">
        <v>23.21</v>
      </c>
      <c r="N19" s="76">
        <v>22.08</v>
      </c>
      <c r="O19" s="76">
        <v>19.36</v>
      </c>
      <c r="P19" s="76">
        <v>16.8</v>
      </c>
      <c r="Q19" s="76">
        <v>12.81</v>
      </c>
      <c r="R19" s="76">
        <v>15.78</v>
      </c>
      <c r="S19" s="76">
        <v>22.45</v>
      </c>
      <c r="T19" s="76">
        <v>26.19</v>
      </c>
      <c r="U19" s="76">
        <v>19.600000000000001</v>
      </c>
      <c r="V19" s="76">
        <v>10.58</v>
      </c>
      <c r="W19" s="76">
        <v>10.930000000000001</v>
      </c>
      <c r="X19" s="76">
        <v>12.84</v>
      </c>
      <c r="Y19" s="76">
        <v>18.599999999999998</v>
      </c>
      <c r="Z19" s="73"/>
      <c r="AA19" s="74">
        <f>SUM(B19:Z19)</f>
        <v>407.72800000000001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9.1199999999999992</v>
      </c>
      <c r="C22" s="83">
        <f t="shared" si="1"/>
        <v>10.72</v>
      </c>
      <c r="D22" s="83">
        <f t="shared" si="1"/>
        <v>12.490000000000002</v>
      </c>
      <c r="E22" s="83">
        <f t="shared" si="1"/>
        <v>11.81</v>
      </c>
      <c r="F22" s="83">
        <f t="shared" si="1"/>
        <v>15.059999999999999</v>
      </c>
      <c r="G22" s="83">
        <f t="shared" si="1"/>
        <v>21.72</v>
      </c>
      <c r="H22" s="83">
        <f t="shared" si="1"/>
        <v>29.028000000000002</v>
      </c>
      <c r="I22" s="83">
        <f t="shared" si="1"/>
        <v>27.48</v>
      </c>
      <c r="J22" s="83">
        <f t="shared" si="1"/>
        <v>31.04</v>
      </c>
      <c r="K22" s="83">
        <f t="shared" si="1"/>
        <v>33.580000000000005</v>
      </c>
      <c r="L22" s="83">
        <f t="shared" si="1"/>
        <v>33.83</v>
      </c>
      <c r="M22" s="83">
        <f t="shared" si="1"/>
        <v>32.370000000000005</v>
      </c>
      <c r="N22" s="83">
        <f t="shared" si="1"/>
        <v>31.06</v>
      </c>
      <c r="O22" s="83">
        <f t="shared" si="1"/>
        <v>28.27</v>
      </c>
      <c r="P22" s="83">
        <f t="shared" si="1"/>
        <v>24.740000000000002</v>
      </c>
      <c r="Q22" s="83">
        <f t="shared" si="1"/>
        <v>19.52</v>
      </c>
      <c r="R22" s="83">
        <f t="shared" si="1"/>
        <v>20.509999999999998</v>
      </c>
      <c r="S22" s="83">
        <f t="shared" si="1"/>
        <v>26.93</v>
      </c>
      <c r="T22" s="83">
        <f t="shared" si="1"/>
        <v>30.520000000000003</v>
      </c>
      <c r="U22" s="83">
        <f t="shared" si="1"/>
        <v>24.540000000000003</v>
      </c>
      <c r="V22" s="83">
        <f t="shared" si="1"/>
        <v>15.3</v>
      </c>
      <c r="W22" s="83">
        <f t="shared" si="1"/>
        <v>14.810000000000002</v>
      </c>
      <c r="X22" s="83">
        <f t="shared" si="1"/>
        <v>16.72</v>
      </c>
      <c r="Y22" s="83">
        <f t="shared" si="1"/>
        <v>22.4</v>
      </c>
      <c r="Z22" s="84">
        <f t="shared" si="1"/>
        <v>0</v>
      </c>
      <c r="AA22" s="85">
        <f t="shared" si="1"/>
        <v>543.56799999999998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14.428000000000001</v>
      </c>
      <c r="C26" s="72">
        <v>12.173999999999999</v>
      </c>
      <c r="D26" s="72">
        <v>15.747999999999999</v>
      </c>
      <c r="E26" s="72">
        <v>11.92</v>
      </c>
      <c r="F26" s="72">
        <v>15.06</v>
      </c>
      <c r="G26" s="72">
        <v>21.73</v>
      </c>
      <c r="H26" s="72">
        <v>29.027999999999999</v>
      </c>
      <c r="I26" s="72">
        <v>28.655999999999999</v>
      </c>
      <c r="J26" s="72">
        <v>38.868000000000002</v>
      </c>
      <c r="K26" s="72">
        <v>33.58</v>
      </c>
      <c r="L26" s="72">
        <v>33.9</v>
      </c>
      <c r="M26" s="72">
        <v>32.54</v>
      </c>
      <c r="N26" s="72">
        <v>31.17</v>
      </c>
      <c r="O26" s="72">
        <v>28.27</v>
      </c>
      <c r="P26" s="72">
        <v>31.04</v>
      </c>
      <c r="Q26" s="72">
        <v>26.132000000000001</v>
      </c>
      <c r="R26" s="72">
        <v>21.812000000000001</v>
      </c>
      <c r="S26" s="72">
        <v>31.84</v>
      </c>
      <c r="T26" s="72">
        <v>51.45</v>
      </c>
      <c r="U26" s="72">
        <v>37.493000000000002</v>
      </c>
      <c r="V26" s="72">
        <v>36.304000000000002</v>
      </c>
      <c r="W26" s="72">
        <v>14.81</v>
      </c>
      <c r="X26" s="72">
        <v>16.72</v>
      </c>
      <c r="Y26" s="72">
        <v>22.4</v>
      </c>
      <c r="Z26" s="73"/>
      <c r="AA26" s="74">
        <f>SUM(B26:Z26)</f>
        <v>637.07299999999998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14.428000000000001</v>
      </c>
      <c r="C28" s="57">
        <f t="shared" si="2"/>
        <v>12.173999999999999</v>
      </c>
      <c r="D28" s="57">
        <f t="shared" si="2"/>
        <v>15.747999999999999</v>
      </c>
      <c r="E28" s="57">
        <f t="shared" si="2"/>
        <v>11.92</v>
      </c>
      <c r="F28" s="57">
        <f t="shared" si="2"/>
        <v>15.06</v>
      </c>
      <c r="G28" s="57">
        <f t="shared" si="2"/>
        <v>21.73</v>
      </c>
      <c r="H28" s="57">
        <f t="shared" si="2"/>
        <v>29.027999999999999</v>
      </c>
      <c r="I28" s="57">
        <f t="shared" si="2"/>
        <v>28.655999999999999</v>
      </c>
      <c r="J28" s="57">
        <f t="shared" si="2"/>
        <v>38.868000000000002</v>
      </c>
      <c r="K28" s="57">
        <f t="shared" si="2"/>
        <v>33.58</v>
      </c>
      <c r="L28" s="57">
        <f t="shared" si="2"/>
        <v>33.9</v>
      </c>
      <c r="M28" s="57">
        <f t="shared" si="2"/>
        <v>32.54</v>
      </c>
      <c r="N28" s="57">
        <f t="shared" si="2"/>
        <v>31.17</v>
      </c>
      <c r="O28" s="57">
        <f t="shared" si="2"/>
        <v>28.27</v>
      </c>
      <c r="P28" s="57">
        <f t="shared" si="2"/>
        <v>31.04</v>
      </c>
      <c r="Q28" s="57">
        <f t="shared" si="2"/>
        <v>26.132000000000001</v>
      </c>
      <c r="R28" s="57">
        <f t="shared" si="2"/>
        <v>21.812000000000001</v>
      </c>
      <c r="S28" s="57">
        <f t="shared" si="2"/>
        <v>31.84</v>
      </c>
      <c r="T28" s="57">
        <f t="shared" si="2"/>
        <v>51.45</v>
      </c>
      <c r="U28" s="57">
        <f t="shared" si="2"/>
        <v>37.493000000000002</v>
      </c>
      <c r="V28" s="57">
        <f t="shared" si="2"/>
        <v>36.304000000000002</v>
      </c>
      <c r="W28" s="57">
        <f t="shared" si="2"/>
        <v>14.81</v>
      </c>
      <c r="X28" s="57">
        <f t="shared" si="2"/>
        <v>16.72</v>
      </c>
      <c r="Y28" s="57">
        <f t="shared" si="2"/>
        <v>22.4</v>
      </c>
      <c r="Z28" s="58">
        <f t="shared" si="2"/>
        <v>0</v>
      </c>
      <c r="AA28" s="59">
        <f t="shared" si="2"/>
        <v>637.07299999999998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14.427999999999999</v>
      </c>
      <c r="C47" s="83">
        <f t="shared" ref="C47:Z47" si="8">SUM(C10:C13)+C22+C36</f>
        <v>12.174000000000001</v>
      </c>
      <c r="D47" s="83">
        <f t="shared" si="8"/>
        <v>15.748000000000001</v>
      </c>
      <c r="E47" s="83">
        <f t="shared" si="8"/>
        <v>11.92</v>
      </c>
      <c r="F47" s="83">
        <f t="shared" si="8"/>
        <v>15.059999999999999</v>
      </c>
      <c r="G47" s="83">
        <f t="shared" si="8"/>
        <v>21.73</v>
      </c>
      <c r="H47" s="83">
        <f t="shared" si="8"/>
        <v>29.028000000000002</v>
      </c>
      <c r="I47" s="83">
        <f t="shared" si="8"/>
        <v>28.655999999999999</v>
      </c>
      <c r="J47" s="83">
        <f t="shared" si="8"/>
        <v>38.868000000000002</v>
      </c>
      <c r="K47" s="83">
        <f t="shared" si="8"/>
        <v>33.580000000000005</v>
      </c>
      <c r="L47" s="83">
        <f t="shared" si="8"/>
        <v>33.9</v>
      </c>
      <c r="M47" s="83">
        <f t="shared" si="8"/>
        <v>32.540000000000006</v>
      </c>
      <c r="N47" s="83">
        <f t="shared" si="8"/>
        <v>31.169999999999998</v>
      </c>
      <c r="O47" s="83">
        <f t="shared" si="8"/>
        <v>28.27</v>
      </c>
      <c r="P47" s="83">
        <f t="shared" si="8"/>
        <v>31.040000000000003</v>
      </c>
      <c r="Q47" s="83">
        <f t="shared" si="8"/>
        <v>26.131999999999998</v>
      </c>
      <c r="R47" s="83">
        <f t="shared" si="8"/>
        <v>21.811999999999998</v>
      </c>
      <c r="S47" s="83">
        <f t="shared" si="8"/>
        <v>31.84</v>
      </c>
      <c r="T47" s="83">
        <f t="shared" si="8"/>
        <v>51.45</v>
      </c>
      <c r="U47" s="83">
        <f t="shared" si="8"/>
        <v>37.493000000000002</v>
      </c>
      <c r="V47" s="83">
        <f t="shared" si="8"/>
        <v>36.304000000000002</v>
      </c>
      <c r="W47" s="83">
        <f t="shared" si="8"/>
        <v>14.810000000000002</v>
      </c>
      <c r="X47" s="83">
        <f t="shared" si="8"/>
        <v>16.72</v>
      </c>
      <c r="Y47" s="83">
        <f t="shared" si="8"/>
        <v>22.4</v>
      </c>
      <c r="Z47" s="84">
        <f t="shared" si="8"/>
        <v>0</v>
      </c>
      <c r="AA47" s="100">
        <f>SUM(B47:Z47)</f>
        <v>637.07299999999998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2021-03-07T21:19:07Z</dcterms:created>
  <dcterms:modified xsi:type="dcterms:W3CDTF">2021-03-07T21:19:07Z</dcterms:modified>
</cp:coreProperties>
</file>