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[1]SPOT_Orders_OverView_01!$A$19:$A$30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<sst xmlns="http://schemas.openxmlformats.org/spreadsheetml/2006/main" count="110" uniqueCount="50">
  <si>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06/03/2021 23:21:25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</si>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</sst>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19.209</c:v>
                </c:pt>
                <c:pt idx="1">
                  <c:v>22.937999999999999</c:v>
                </c:pt>
                <c:pt idx="2">
                  <c:v>10.745999999999999</c:v>
                </c:pt>
                <c:pt idx="3">
                  <c:v>10.121</c:v>
                </c:pt>
                <c:pt idx="4">
                  <c:v>5.5179999999999998</c:v>
                </c:pt>
                <c:pt idx="5">
                  <c:v>5.274</c:v>
                </c:pt>
                <c:pt idx="6">
                  <c:v>6.4440000000000008</c:v>
                </c:pt>
                <c:pt idx="7">
                  <c:v>7.7949999999999999</c:v>
                </c:pt>
                <c:pt idx="8">
                  <c:v>7.0709999999999997</c:v>
                </c:pt>
                <c:pt idx="9">
                  <c:v>6.92</c:v>
                </c:pt>
                <c:pt idx="10">
                  <c:v>10.31</c:v>
                </c:pt>
                <c:pt idx="11">
                  <c:v>14.478999999999999</c:v>
                </c:pt>
                <c:pt idx="12">
                  <c:v>14.03</c:v>
                </c:pt>
                <c:pt idx="13">
                  <c:v>11.76</c:v>
                </c:pt>
                <c:pt idx="14">
                  <c:v>21.128</c:v>
                </c:pt>
                <c:pt idx="15">
                  <c:v>38.361000000000004</c:v>
                </c:pt>
                <c:pt idx="16">
                  <c:v>23.482999999999997</c:v>
                </c:pt>
                <c:pt idx="17">
                  <c:v>18.186</c:v>
                </c:pt>
                <c:pt idx="18">
                  <c:v>11.308</c:v>
                </c:pt>
                <c:pt idx="19">
                  <c:v>8.6989999999999998</c:v>
                </c:pt>
                <c:pt idx="20">
                  <c:v>11.362</c:v>
                </c:pt>
                <c:pt idx="21">
                  <c:v>14.222999999999999</c:v>
                </c:pt>
                <c:pt idx="22">
                  <c:v>12.749000000000001</c:v>
                </c:pt>
                <c:pt idx="23">
                  <c:v>6.5499999999999989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1385312"/>
        <c:axId val="381385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19.209</c:v>
                </c:pt>
                <c:pt idx="1">
                  <c:v>22.937999999999999</c:v>
                </c:pt>
                <c:pt idx="2">
                  <c:v>10.745999999999999</c:v>
                </c:pt>
                <c:pt idx="3">
                  <c:v>10.121</c:v>
                </c:pt>
                <c:pt idx="4">
                  <c:v>5.5179999999999998</c:v>
                </c:pt>
                <c:pt idx="5">
                  <c:v>5.274</c:v>
                </c:pt>
                <c:pt idx="6">
                  <c:v>6.4439999999999991</c:v>
                </c:pt>
                <c:pt idx="7">
                  <c:v>7.7949999999999999</c:v>
                </c:pt>
                <c:pt idx="8">
                  <c:v>7.0709999999999997</c:v>
                </c:pt>
                <c:pt idx="9">
                  <c:v>6.92</c:v>
                </c:pt>
                <c:pt idx="10">
                  <c:v>10.31</c:v>
                </c:pt>
                <c:pt idx="11">
                  <c:v>14.479000000000001</c:v>
                </c:pt>
                <c:pt idx="12">
                  <c:v>14.03</c:v>
                </c:pt>
                <c:pt idx="13">
                  <c:v>11.76</c:v>
                </c:pt>
                <c:pt idx="14">
                  <c:v>21.128</c:v>
                </c:pt>
                <c:pt idx="15">
                  <c:v>38.361000000000004</c:v>
                </c:pt>
                <c:pt idx="16">
                  <c:v>32.046999999999997</c:v>
                </c:pt>
                <c:pt idx="17">
                  <c:v>29.507000000000001</c:v>
                </c:pt>
                <c:pt idx="18">
                  <c:v>11.308</c:v>
                </c:pt>
                <c:pt idx="19">
                  <c:v>8.6989999999999981</c:v>
                </c:pt>
                <c:pt idx="20">
                  <c:v>11.362</c:v>
                </c:pt>
                <c:pt idx="21">
                  <c:v>14.223000000000001</c:v>
                </c:pt>
                <c:pt idx="22">
                  <c:v>12.748999999999999</c:v>
                </c:pt>
                <c:pt idx="23">
                  <c:v>6.5500000000000007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385312"/>
        <c:axId val="381385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50.14</c:v>
                </c:pt>
                <c:pt idx="1">
                  <c:v>39</c:v>
                </c:pt>
                <c:pt idx="2">
                  <c:v>33.47</c:v>
                </c:pt>
                <c:pt idx="3">
                  <c:v>30.15</c:v>
                </c:pt>
                <c:pt idx="4">
                  <c:v>32.01</c:v>
                </c:pt>
                <c:pt idx="5">
                  <c:v>33.659999999999997</c:v>
                </c:pt>
                <c:pt idx="6">
                  <c:v>32.11</c:v>
                </c:pt>
                <c:pt idx="7">
                  <c:v>32.049999999999997</c:v>
                </c:pt>
                <c:pt idx="8">
                  <c:v>33.43</c:v>
                </c:pt>
                <c:pt idx="9">
                  <c:v>48.09</c:v>
                </c:pt>
                <c:pt idx="10">
                  <c:v>50.42</c:v>
                </c:pt>
                <c:pt idx="11">
                  <c:v>51.02</c:v>
                </c:pt>
                <c:pt idx="12">
                  <c:v>47.3</c:v>
                </c:pt>
                <c:pt idx="13">
                  <c:v>45.24</c:v>
                </c:pt>
                <c:pt idx="14">
                  <c:v>51.32</c:v>
                </c:pt>
                <c:pt idx="15">
                  <c:v>53.71</c:v>
                </c:pt>
                <c:pt idx="16">
                  <c:v>57.7</c:v>
                </c:pt>
                <c:pt idx="17">
                  <c:v>59.06</c:v>
                </c:pt>
                <c:pt idx="18">
                  <c:v>65.099999999999994</c:v>
                </c:pt>
                <c:pt idx="19">
                  <c:v>65.099999999999994</c:v>
                </c:pt>
                <c:pt idx="20">
                  <c:v>67.95</c:v>
                </c:pt>
                <c:pt idx="21">
                  <c:v>61.64</c:v>
                </c:pt>
                <c:pt idx="22">
                  <c:v>56</c:v>
                </c:pt>
                <c:pt idx="23">
                  <c:v>64.069999999999993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386488"/>
        <c:axId val="381386096"/>
      </c:lineChart>
      <c:catAx>
        <c:axId val="381385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385704"/>
        <c:crosses val="autoZero"/>
        <c:auto val="1"/>
        <c:lblAlgn val="ctr"/>
        <c:lblOffset val="100"/>
        <c:noMultiLvlLbl val="0"/>
      </c:catAx>
      <c:valAx>
        <c:axId val="381385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385312"/>
        <c:crosses val="autoZero"/>
        <c:crossBetween val="between"/>
      </c:valAx>
      <c:valAx>
        <c:axId val="381386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386488"/>
        <c:crosses val="max"/>
        <c:crossBetween val="between"/>
      </c:valAx>
      <c:catAx>
        <c:axId val="381386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386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318.6640000000001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19.884999999999998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22.999999999999996</v>
          </cell>
        </row>
        <row r="39">
          <cell r="C39">
            <v>3.9910000000000005</v>
          </cell>
        </row>
        <row r="40">
          <cell r="C40">
            <v>79.545000000000016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232.01300000000001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50.14</v>
          </cell>
          <cell r="C7">
            <v>39</v>
          </cell>
          <cell r="D7">
            <v>33.47</v>
          </cell>
          <cell r="E7">
            <v>30.15</v>
          </cell>
          <cell r="F7">
            <v>32.01</v>
          </cell>
          <cell r="G7">
            <v>33.659999999999997</v>
          </cell>
          <cell r="H7">
            <v>32.11</v>
          </cell>
          <cell r="I7">
            <v>32.049999999999997</v>
          </cell>
          <cell r="J7">
            <v>33.43</v>
          </cell>
          <cell r="K7">
            <v>48.09</v>
          </cell>
          <cell r="L7">
            <v>50.42</v>
          </cell>
          <cell r="M7">
            <v>51.02</v>
          </cell>
          <cell r="N7">
            <v>47.3</v>
          </cell>
          <cell r="O7">
            <v>45.24</v>
          </cell>
          <cell r="P7">
            <v>51.32</v>
          </cell>
          <cell r="Q7">
            <v>53.71</v>
          </cell>
          <cell r="R7">
            <v>57.7</v>
          </cell>
          <cell r="S7">
            <v>59.06</v>
          </cell>
          <cell r="T7">
            <v>65.099999999999994</v>
          </cell>
          <cell r="U7">
            <v>65.099999999999994</v>
          </cell>
          <cell r="V7">
            <v>67.95</v>
          </cell>
          <cell r="W7">
            <v>61.64</v>
          </cell>
          <cell r="X7">
            <v>56</v>
          </cell>
          <cell r="Y7">
            <v>64.069999999999993</v>
          </cell>
        </row>
        <row r="59">
          <cell r="B59">
            <v>19.209</v>
          </cell>
          <cell r="C59">
            <v>22.937999999999999</v>
          </cell>
          <cell r="D59">
            <v>10.745999999999999</v>
          </cell>
          <cell r="E59">
            <v>10.121</v>
          </cell>
          <cell r="F59">
            <v>5.5179999999999998</v>
          </cell>
          <cell r="G59">
            <v>5.274</v>
          </cell>
          <cell r="H59">
            <v>6.4440000000000008</v>
          </cell>
          <cell r="I59">
            <v>7.7949999999999999</v>
          </cell>
          <cell r="J59">
            <v>7.0709999999999997</v>
          </cell>
          <cell r="K59">
            <v>6.92</v>
          </cell>
          <cell r="L59">
            <v>10.31</v>
          </cell>
          <cell r="M59">
            <v>14.478999999999999</v>
          </cell>
          <cell r="N59">
            <v>14.03</v>
          </cell>
          <cell r="O59">
            <v>11.76</v>
          </cell>
          <cell r="P59">
            <v>21.128</v>
          </cell>
          <cell r="Q59">
            <v>38.361000000000004</v>
          </cell>
          <cell r="R59">
            <v>23.482999999999997</v>
          </cell>
          <cell r="S59">
            <v>18.186</v>
          </cell>
          <cell r="T59">
            <v>11.308</v>
          </cell>
          <cell r="U59">
            <v>8.6989999999999998</v>
          </cell>
          <cell r="V59">
            <v>11.362</v>
          </cell>
          <cell r="W59">
            <v>14.222999999999999</v>
          </cell>
          <cell r="X59">
            <v>12.749000000000001</v>
          </cell>
          <cell r="Y59">
            <v>6.5499999999999989</v>
          </cell>
        </row>
        <row r="66">
          <cell r="R66">
            <v>8.5640000000000001</v>
          </cell>
          <cell r="S66">
            <v>11.321</v>
          </cell>
        </row>
      </sheetData>
      <sheetData sheetId="17">
        <row r="59">
          <cell r="B59">
            <v>18.408999999999999</v>
          </cell>
          <cell r="C59">
            <v>22.138000000000002</v>
          </cell>
          <cell r="D59">
            <v>8.9329999999999998</v>
          </cell>
          <cell r="E59">
            <v>8.3360000000000003</v>
          </cell>
          <cell r="F59">
            <v>4.718</v>
          </cell>
          <cell r="G59">
            <v>3.2080000000000002</v>
          </cell>
          <cell r="H59">
            <v>3.4990000000000001</v>
          </cell>
          <cell r="I59">
            <v>3.0779999999999998</v>
          </cell>
          <cell r="J59">
            <v>2.2239999999999998</v>
          </cell>
          <cell r="K59">
            <v>1.64</v>
          </cell>
          <cell r="L59">
            <v>4.9030000000000005</v>
          </cell>
          <cell r="M59">
            <v>6.0969999999999995</v>
          </cell>
          <cell r="N59">
            <v>7.3040000000000003</v>
          </cell>
          <cell r="O59">
            <v>6.2430000000000003</v>
          </cell>
          <cell r="P59">
            <v>13.724</v>
          </cell>
          <cell r="Q59">
            <v>33.380000000000003</v>
          </cell>
          <cell r="R59">
            <v>31.108999999999998</v>
          </cell>
          <cell r="S59">
            <v>29.233000000000001</v>
          </cell>
          <cell r="T59">
            <v>9.4860000000000007</v>
          </cell>
          <cell r="U59">
            <v>1.9489999999999998</v>
          </cell>
          <cell r="V59">
            <v>0.45799999999999996</v>
          </cell>
          <cell r="W59">
            <v>7.5950000000000006</v>
          </cell>
          <cell r="X59">
            <v>4.3490000000000002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1.9</v>
          </cell>
          <cell r="Q64">
            <v>1.1000000000000001</v>
          </cell>
        </row>
        <row r="65">
          <cell r="D65">
            <v>0.42399999999999999</v>
          </cell>
          <cell r="E65">
            <v>0.42299999999999999</v>
          </cell>
          <cell r="G65">
            <v>0.38900000000000001</v>
          </cell>
          <cell r="H65">
            <v>0.38400000000000001</v>
          </cell>
          <cell r="I65">
            <v>0.39100000000000001</v>
          </cell>
          <cell r="J65">
            <v>0.39100000000000001</v>
          </cell>
          <cell r="K65">
            <v>0.39500000000000002</v>
          </cell>
          <cell r="L65">
            <v>0.40200000000000002</v>
          </cell>
          <cell r="M65">
            <v>0.79200000000000004</v>
          </cell>
        </row>
        <row r="66">
          <cell r="D66">
            <v>0.58899999999999997</v>
          </cell>
          <cell r="E66">
            <v>0.56200000000000006</v>
          </cell>
          <cell r="G66">
            <v>0.877</v>
          </cell>
          <cell r="H66">
            <v>0.66100000000000003</v>
          </cell>
          <cell r="I66">
            <v>2.4260000000000002</v>
          </cell>
          <cell r="J66">
            <v>2.556</v>
          </cell>
          <cell r="K66">
            <v>2.9849999999999999</v>
          </cell>
          <cell r="L66">
            <v>3.105</v>
          </cell>
          <cell r="M66">
            <v>5.6899999999999995</v>
          </cell>
          <cell r="N66">
            <v>4.8260000000000005</v>
          </cell>
          <cell r="O66">
            <v>3.617</v>
          </cell>
          <cell r="P66">
            <v>5.5039999999999996</v>
          </cell>
          <cell r="Q66">
            <v>3.8810000000000002</v>
          </cell>
          <cell r="R66">
            <v>0.93799999999999994</v>
          </cell>
          <cell r="S66">
            <v>0.27400000000000002</v>
          </cell>
          <cell r="T66">
            <v>1.8219999999999998</v>
          </cell>
          <cell r="U66">
            <v>6.75</v>
          </cell>
          <cell r="V66">
            <v>10.904000000000002</v>
          </cell>
          <cell r="W66">
            <v>6.6280000000000001</v>
          </cell>
          <cell r="X66">
            <v>8.4</v>
          </cell>
          <cell r="Y66">
            <v>6.5500000000000007</v>
          </cell>
        </row>
      </sheetData>
      <sheetData sheetId="18">
        <row r="7">
          <cell r="B7">
            <v>50.14</v>
          </cell>
          <cell r="C7">
            <v>39</v>
          </cell>
          <cell r="D7">
            <v>33.47</v>
          </cell>
          <cell r="E7">
            <v>30.15</v>
          </cell>
          <cell r="F7">
            <v>32.01</v>
          </cell>
          <cell r="G7">
            <v>33.659999999999997</v>
          </cell>
          <cell r="H7">
            <v>32.11</v>
          </cell>
          <cell r="I7">
            <v>32.049999999999997</v>
          </cell>
          <cell r="J7">
            <v>33.43</v>
          </cell>
          <cell r="K7">
            <v>48.09</v>
          </cell>
          <cell r="L7">
            <v>50.42</v>
          </cell>
          <cell r="M7">
            <v>51.02</v>
          </cell>
          <cell r="N7">
            <v>47.3</v>
          </cell>
          <cell r="O7">
            <v>45.24</v>
          </cell>
          <cell r="P7">
            <v>51.32</v>
          </cell>
          <cell r="Q7">
            <v>53.71</v>
          </cell>
          <cell r="R7">
            <v>57.7</v>
          </cell>
          <cell r="S7">
            <v>59.06</v>
          </cell>
          <cell r="T7">
            <v>65.099999999999994</v>
          </cell>
          <cell r="U7">
            <v>65.099999999999994</v>
          </cell>
          <cell r="V7">
            <v>67.95</v>
          </cell>
          <cell r="W7">
            <v>61.64</v>
          </cell>
          <cell r="X7">
            <v>56</v>
          </cell>
          <cell r="Y7">
            <v>64.069999999999993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WATT_AND_VOLT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44259</v>
          </cell>
        </row>
        <row r="4">
          <cell r="B4">
            <v>44259</v>
          </cell>
        </row>
        <row r="5">
          <cell r="B5">
            <v>44259</v>
          </cell>
        </row>
        <row r="6">
          <cell r="B6">
            <v>44259</v>
          </cell>
        </row>
        <row r="7">
          <cell r="B7">
            <v>44259</v>
          </cell>
        </row>
        <row r="8">
          <cell r="B8">
            <v>44259</v>
          </cell>
        </row>
        <row r="9">
          <cell r="B9">
            <v>44259</v>
          </cell>
        </row>
        <row r="10">
          <cell r="B10">
            <v>44259</v>
          </cell>
        </row>
        <row r="11">
          <cell r="B11">
            <v>44259</v>
          </cell>
        </row>
        <row r="12">
          <cell r="B12">
            <v>44259</v>
          </cell>
        </row>
        <row r="13">
          <cell r="B13">
            <v>44259</v>
          </cell>
        </row>
        <row r="14">
          <cell r="B14">
            <v>44259</v>
          </cell>
        </row>
        <row r="15">
          <cell r="B15">
            <v>44259</v>
          </cell>
        </row>
        <row r="16">
          <cell r="B16">
            <v>44259</v>
          </cell>
        </row>
      </sheetData>
      <sheetData sheetId="41">
        <row r="2">
          <cell r="C2">
            <v>44263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19.209</v>
      </c>
      <c r="C4" s="18">
        <v>22.937999999999999</v>
      </c>
      <c r="D4" s="18">
        <v>10.745999999999999</v>
      </c>
      <c r="E4" s="18">
        <v>10.121</v>
      </c>
      <c r="F4" s="18">
        <v>5.5179999999999998</v>
      </c>
      <c r="G4" s="18">
        <v>5.274</v>
      </c>
      <c r="H4" s="18">
        <v>6.4440000000000008</v>
      </c>
      <c r="I4" s="18">
        <v>7.7949999999999999</v>
      </c>
      <c r="J4" s="18">
        <v>7.0709999999999997</v>
      </c>
      <c r="K4" s="18">
        <v>6.92</v>
      </c>
      <c r="L4" s="18">
        <v>10.31</v>
      </c>
      <c r="M4" s="18">
        <v>14.478999999999999</v>
      </c>
      <c r="N4" s="18">
        <v>14.03</v>
      </c>
      <c r="O4" s="18">
        <v>11.76</v>
      </c>
      <c r="P4" s="18">
        <v>21.128</v>
      </c>
      <c r="Q4" s="18">
        <v>38.361000000000004</v>
      </c>
      <c r="R4" s="18">
        <v>32.046999999999997</v>
      </c>
      <c r="S4" s="18">
        <v>29.506999999999998</v>
      </c>
      <c r="T4" s="18">
        <v>11.308</v>
      </c>
      <c r="U4" s="18">
        <v>8.6989999999999998</v>
      </c>
      <c r="V4" s="18">
        <v>11.362</v>
      </c>
      <c r="W4" s="18">
        <v>14.222999999999999</v>
      </c>
      <c r="X4" s="18">
        <v>12.749000000000001</v>
      </c>
      <c r="Y4" s="18">
        <v>6.5499999999999989</v>
      </c>
      <c r="Z4" s="19"/>
      <c r="AA4" s="20">
        <f>SUM(B4:Z4)</f>
        <v>338.54900000000004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50.14</v>
      </c>
      <c r="C7" s="28">
        <v>39</v>
      </c>
      <c r="D7" s="28">
        <v>33.47</v>
      </c>
      <c r="E7" s="28">
        <v>30.15</v>
      </c>
      <c r="F7" s="28">
        <v>32.01</v>
      </c>
      <c r="G7" s="28">
        <v>33.659999999999997</v>
      </c>
      <c r="H7" s="28">
        <v>32.11</v>
      </c>
      <c r="I7" s="28">
        <v>32.049999999999997</v>
      </c>
      <c r="J7" s="28">
        <v>33.43</v>
      </c>
      <c r="K7" s="28">
        <v>48.09</v>
      </c>
      <c r="L7" s="28">
        <v>50.42</v>
      </c>
      <c r="M7" s="28">
        <v>51.02</v>
      </c>
      <c r="N7" s="28">
        <v>47.3</v>
      </c>
      <c r="O7" s="28">
        <v>45.24</v>
      </c>
      <c r="P7" s="28">
        <v>51.32</v>
      </c>
      <c r="Q7" s="28">
        <v>53.71</v>
      </c>
      <c r="R7" s="28">
        <v>57.7</v>
      </c>
      <c r="S7" s="28">
        <v>59.06</v>
      </c>
      <c r="T7" s="28">
        <v>65.099999999999994</v>
      </c>
      <c r="U7" s="28">
        <v>65.099999999999994</v>
      </c>
      <c r="V7" s="28">
        <v>67.95</v>
      </c>
      <c r="W7" s="28">
        <v>61.64</v>
      </c>
      <c r="X7" s="28">
        <v>56</v>
      </c>
      <c r="Y7" s="28">
        <v>64.069999999999993</v>
      </c>
      <c r="Z7" s="29"/>
      <c r="AA7" s="30">
        <f>IF(SUM(GR_MAINLAND_MCP_SUM_SELL)&lt;&gt;0,AVERAGEIF(GR_MAINLAND_MCP_SUM_SELL,"&lt;&gt;"""),"")</f>
        <v>48.322500000000012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19.209</v>
      </c>
      <c r="C13" s="52">
        <v>22.937999999999999</v>
      </c>
      <c r="D13" s="52">
        <v>10.745999999999999</v>
      </c>
      <c r="E13" s="52">
        <v>10.121</v>
      </c>
      <c r="F13" s="52">
        <v>5.5179999999999998</v>
      </c>
      <c r="G13" s="52">
        <v>5.274</v>
      </c>
      <c r="H13" s="52">
        <v>6.4440000000000008</v>
      </c>
      <c r="I13" s="52">
        <v>7.7949999999999999</v>
      </c>
      <c r="J13" s="52">
        <v>7.0709999999999997</v>
      </c>
      <c r="K13" s="52">
        <v>6.92</v>
      </c>
      <c r="L13" s="52">
        <v>10.31</v>
      </c>
      <c r="M13" s="52">
        <v>14.478999999999999</v>
      </c>
      <c r="N13" s="52">
        <v>14.03</v>
      </c>
      <c r="O13" s="52">
        <v>11.76</v>
      </c>
      <c r="P13" s="52">
        <v>21.128</v>
      </c>
      <c r="Q13" s="52">
        <v>38.361000000000004</v>
      </c>
      <c r="R13" s="52">
        <v>23.482999999999997</v>
      </c>
      <c r="S13" s="52">
        <v>18.186</v>
      </c>
      <c r="T13" s="52">
        <v>11.308</v>
      </c>
      <c r="U13" s="52">
        <v>8.6989999999999998</v>
      </c>
      <c r="V13" s="52">
        <v>11.362</v>
      </c>
      <c r="W13" s="52">
        <v>14.222999999999999</v>
      </c>
      <c r="X13" s="52">
        <v>12.749000000000001</v>
      </c>
      <c r="Y13" s="52">
        <v>6.5499999999999989</v>
      </c>
      <c r="Z13" s="53"/>
      <c r="AA13" s="54">
        <f>SUM(B13:Z13)</f>
        <v>318.6640000000001</v>
      </c>
    </row>
    <row r="14" spans="1:27" ht="30" customHeight="1" thickBot="1" x14ac:dyDescent="0.25">
      <c r="A14" s="55" t="s">
        <v>10</v>
      </c>
      <c r="B14" s="56">
        <f>IF(LEN(B$2)&gt;0,SUM(B10:B13),"")</f>
        <v>19.209</v>
      </c>
      <c r="C14" s="57">
        <f t="shared" ref="C14:Z14" si="0">IF(LEN(C$2)&gt;0,SUM(C10:C13),"")</f>
        <v>22.937999999999999</v>
      </c>
      <c r="D14" s="57">
        <f t="shared" si="0"/>
        <v>10.745999999999999</v>
      </c>
      <c r="E14" s="57">
        <f t="shared" si="0"/>
        <v>10.121</v>
      </c>
      <c r="F14" s="57">
        <f t="shared" si="0"/>
        <v>5.5179999999999998</v>
      </c>
      <c r="G14" s="57">
        <f t="shared" si="0"/>
        <v>5.274</v>
      </c>
      <c r="H14" s="57">
        <f t="shared" si="0"/>
        <v>6.4440000000000008</v>
      </c>
      <c r="I14" s="57">
        <f t="shared" si="0"/>
        <v>7.7949999999999999</v>
      </c>
      <c r="J14" s="57">
        <f t="shared" si="0"/>
        <v>7.0709999999999997</v>
      </c>
      <c r="K14" s="57">
        <f t="shared" si="0"/>
        <v>6.92</v>
      </c>
      <c r="L14" s="57">
        <f t="shared" si="0"/>
        <v>10.31</v>
      </c>
      <c r="M14" s="57">
        <f t="shared" si="0"/>
        <v>14.478999999999999</v>
      </c>
      <c r="N14" s="57">
        <f t="shared" si="0"/>
        <v>14.03</v>
      </c>
      <c r="O14" s="57">
        <f t="shared" si="0"/>
        <v>11.76</v>
      </c>
      <c r="P14" s="57">
        <f t="shared" si="0"/>
        <v>21.128</v>
      </c>
      <c r="Q14" s="57">
        <f t="shared" si="0"/>
        <v>38.361000000000004</v>
      </c>
      <c r="R14" s="57">
        <f t="shared" si="0"/>
        <v>23.482999999999997</v>
      </c>
      <c r="S14" s="57">
        <f t="shared" si="0"/>
        <v>18.186</v>
      </c>
      <c r="T14" s="57">
        <f t="shared" si="0"/>
        <v>11.308</v>
      </c>
      <c r="U14" s="57">
        <f t="shared" si="0"/>
        <v>8.6989999999999998</v>
      </c>
      <c r="V14" s="57">
        <f t="shared" si="0"/>
        <v>11.362</v>
      </c>
      <c r="W14" s="57">
        <f t="shared" si="0"/>
        <v>14.222999999999999</v>
      </c>
      <c r="X14" s="57">
        <f t="shared" si="0"/>
        <v>12.749000000000001</v>
      </c>
      <c r="Y14" s="57">
        <f t="shared" si="0"/>
        <v>6.5499999999999989</v>
      </c>
      <c r="Z14" s="58" t="str">
        <f t="shared" si="0"/>
        <v/>
      </c>
      <c r="AA14" s="59">
        <f>SUM(AA9:AA13)</f>
        <v>318.6640000000001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8.5640000000000001</v>
      </c>
      <c r="S19" s="76">
        <v>11.321</v>
      </c>
      <c r="T19" s="76"/>
      <c r="U19" s="76"/>
      <c r="V19" s="76"/>
      <c r="W19" s="76"/>
      <c r="X19" s="76"/>
      <c r="Y19" s="76"/>
      <c r="Z19" s="73"/>
      <c r="AA19" s="74">
        <f>SUM(B19:Z19)</f>
        <v>19.884999999999998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8.5640000000000001</v>
      </c>
      <c r="S22" s="83">
        <f t="shared" si="1"/>
        <v>11.321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19.884999999999998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19.209</v>
      </c>
      <c r="C26" s="72">
        <v>22.937999999999999</v>
      </c>
      <c r="D26" s="72">
        <v>10.746</v>
      </c>
      <c r="E26" s="72">
        <v>10.121</v>
      </c>
      <c r="F26" s="72">
        <v>5.5179999999999998</v>
      </c>
      <c r="G26" s="72">
        <v>5.274</v>
      </c>
      <c r="H26" s="72">
        <v>6.444</v>
      </c>
      <c r="I26" s="72">
        <v>7.7949999999999999</v>
      </c>
      <c r="J26" s="72">
        <v>7.0709999999999997</v>
      </c>
      <c r="K26" s="72">
        <v>6.92</v>
      </c>
      <c r="L26" s="72">
        <v>10.31</v>
      </c>
      <c r="M26" s="72">
        <v>14.478999999999999</v>
      </c>
      <c r="N26" s="72">
        <v>14.03</v>
      </c>
      <c r="O26" s="72">
        <v>11.76</v>
      </c>
      <c r="P26" s="72">
        <v>21.128</v>
      </c>
      <c r="Q26" s="72">
        <v>38.360999999999997</v>
      </c>
      <c r="R26" s="72">
        <v>32.046999999999997</v>
      </c>
      <c r="S26" s="72">
        <v>29.507000000000001</v>
      </c>
      <c r="T26" s="72">
        <v>11.308</v>
      </c>
      <c r="U26" s="72">
        <v>8.6989999999999998</v>
      </c>
      <c r="V26" s="72">
        <v>11.362</v>
      </c>
      <c r="W26" s="72">
        <v>14.223000000000001</v>
      </c>
      <c r="X26" s="72">
        <v>12.749000000000001</v>
      </c>
      <c r="Y26" s="72">
        <v>6.55</v>
      </c>
      <c r="Z26" s="73"/>
      <c r="AA26" s="74">
        <f>SUM(B26:Z26)</f>
        <v>338.54900000000004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19.209</v>
      </c>
      <c r="C28" s="57">
        <f t="shared" ref="C28:Z28" si="2">IF(LEN(C$2)&gt;0,SUM(C25:C27),"")</f>
        <v>22.937999999999999</v>
      </c>
      <c r="D28" s="57">
        <f t="shared" si="2"/>
        <v>10.746</v>
      </c>
      <c r="E28" s="57">
        <f t="shared" si="2"/>
        <v>10.121</v>
      </c>
      <c r="F28" s="57">
        <f t="shared" si="2"/>
        <v>5.5179999999999998</v>
      </c>
      <c r="G28" s="57">
        <f t="shared" si="2"/>
        <v>5.274</v>
      </c>
      <c r="H28" s="57">
        <f t="shared" si="2"/>
        <v>6.444</v>
      </c>
      <c r="I28" s="57">
        <f t="shared" si="2"/>
        <v>7.7949999999999999</v>
      </c>
      <c r="J28" s="57">
        <f t="shared" si="2"/>
        <v>7.0709999999999997</v>
      </c>
      <c r="K28" s="57">
        <f t="shared" si="2"/>
        <v>6.92</v>
      </c>
      <c r="L28" s="57">
        <f t="shared" si="2"/>
        <v>10.31</v>
      </c>
      <c r="M28" s="57">
        <f t="shared" si="2"/>
        <v>14.478999999999999</v>
      </c>
      <c r="N28" s="57">
        <f t="shared" si="2"/>
        <v>14.03</v>
      </c>
      <c r="O28" s="57">
        <f t="shared" si="2"/>
        <v>11.76</v>
      </c>
      <c r="P28" s="57">
        <f t="shared" si="2"/>
        <v>21.128</v>
      </c>
      <c r="Q28" s="57">
        <f t="shared" si="2"/>
        <v>38.360999999999997</v>
      </c>
      <c r="R28" s="57">
        <f t="shared" si="2"/>
        <v>32.046999999999997</v>
      </c>
      <c r="S28" s="57">
        <f t="shared" si="2"/>
        <v>29.507000000000001</v>
      </c>
      <c r="T28" s="57">
        <f t="shared" si="2"/>
        <v>11.308</v>
      </c>
      <c r="U28" s="57">
        <f t="shared" si="2"/>
        <v>8.6989999999999998</v>
      </c>
      <c r="V28" s="57">
        <f t="shared" si="2"/>
        <v>11.362</v>
      </c>
      <c r="W28" s="57">
        <f t="shared" si="2"/>
        <v>14.223000000000001</v>
      </c>
      <c r="X28" s="57">
        <f t="shared" si="2"/>
        <v>12.749000000000001</v>
      </c>
      <c r="Y28" s="57">
        <f t="shared" si="2"/>
        <v>6.55</v>
      </c>
      <c r="Z28" s="58" t="str">
        <f t="shared" si="2"/>
        <v/>
      </c>
      <c r="AA28" s="59">
        <f>SUM(AA25:AA27)</f>
        <v>338.54900000000004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19.209</v>
      </c>
      <c r="C47" s="83">
        <f t="shared" ref="C47:Z47" si="8">IF(LEN(C$2)&gt;0,C14+C22+C36,"")</f>
        <v>22.937999999999999</v>
      </c>
      <c r="D47" s="83">
        <f t="shared" si="8"/>
        <v>10.745999999999999</v>
      </c>
      <c r="E47" s="83">
        <f t="shared" si="8"/>
        <v>10.121</v>
      </c>
      <c r="F47" s="83">
        <f t="shared" si="8"/>
        <v>5.5179999999999998</v>
      </c>
      <c r="G47" s="83">
        <f t="shared" si="8"/>
        <v>5.274</v>
      </c>
      <c r="H47" s="83">
        <f t="shared" si="8"/>
        <v>6.4440000000000008</v>
      </c>
      <c r="I47" s="83">
        <f t="shared" si="8"/>
        <v>7.7949999999999999</v>
      </c>
      <c r="J47" s="83">
        <f t="shared" si="8"/>
        <v>7.0709999999999997</v>
      </c>
      <c r="K47" s="83">
        <f t="shared" si="8"/>
        <v>6.92</v>
      </c>
      <c r="L47" s="83">
        <f t="shared" si="8"/>
        <v>10.31</v>
      </c>
      <c r="M47" s="83">
        <f t="shared" si="8"/>
        <v>14.478999999999999</v>
      </c>
      <c r="N47" s="83">
        <f t="shared" si="8"/>
        <v>14.03</v>
      </c>
      <c r="O47" s="83">
        <f t="shared" si="8"/>
        <v>11.76</v>
      </c>
      <c r="P47" s="83">
        <f t="shared" si="8"/>
        <v>21.128</v>
      </c>
      <c r="Q47" s="83">
        <f t="shared" si="8"/>
        <v>38.361000000000004</v>
      </c>
      <c r="R47" s="83">
        <f t="shared" si="8"/>
        <v>32.046999999999997</v>
      </c>
      <c r="S47" s="83">
        <f t="shared" si="8"/>
        <v>29.506999999999998</v>
      </c>
      <c r="T47" s="83">
        <f t="shared" si="8"/>
        <v>11.308</v>
      </c>
      <c r="U47" s="83">
        <f t="shared" si="8"/>
        <v>8.6989999999999998</v>
      </c>
      <c r="V47" s="83">
        <f t="shared" si="8"/>
        <v>11.362</v>
      </c>
      <c r="W47" s="83">
        <f t="shared" si="8"/>
        <v>14.222999999999999</v>
      </c>
      <c r="X47" s="83">
        <f t="shared" si="8"/>
        <v>12.749000000000001</v>
      </c>
      <c r="Y47" s="83">
        <f t="shared" si="8"/>
        <v>6.5499999999999989</v>
      </c>
      <c r="Z47" s="84" t="str">
        <f t="shared" si="8"/>
        <v/>
      </c>
      <c r="AA47" s="100">
        <f>SUM(B47:Z47)</f>
        <v>338.54900000000004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19.209</v>
      </c>
      <c r="C4" s="18">
        <v>22.937999999999999</v>
      </c>
      <c r="D4" s="18">
        <v>10.745999999999999</v>
      </c>
      <c r="E4" s="18">
        <v>10.121</v>
      </c>
      <c r="F4" s="18">
        <v>5.5179999999999998</v>
      </c>
      <c r="G4" s="18">
        <v>5.274</v>
      </c>
      <c r="H4" s="18">
        <v>6.4439999999999991</v>
      </c>
      <c r="I4" s="18">
        <v>7.7949999999999999</v>
      </c>
      <c r="J4" s="18">
        <v>7.0709999999999997</v>
      </c>
      <c r="K4" s="18">
        <v>6.92</v>
      </c>
      <c r="L4" s="18">
        <v>10.31</v>
      </c>
      <c r="M4" s="18">
        <v>14.479000000000001</v>
      </c>
      <c r="N4" s="18">
        <v>14.03</v>
      </c>
      <c r="O4" s="18">
        <v>11.76</v>
      </c>
      <c r="P4" s="18">
        <v>21.128</v>
      </c>
      <c r="Q4" s="18">
        <v>38.361000000000004</v>
      </c>
      <c r="R4" s="18">
        <v>32.046999999999997</v>
      </c>
      <c r="S4" s="18">
        <v>29.507000000000001</v>
      </c>
      <c r="T4" s="18">
        <v>11.308</v>
      </c>
      <c r="U4" s="18">
        <v>8.6989999999999981</v>
      </c>
      <c r="V4" s="18">
        <v>11.362</v>
      </c>
      <c r="W4" s="18">
        <v>14.223000000000001</v>
      </c>
      <c r="X4" s="18">
        <v>12.748999999999999</v>
      </c>
      <c r="Y4" s="18">
        <v>6.5500000000000007</v>
      </c>
      <c r="Z4" s="19"/>
      <c r="AA4" s="20">
        <f>SUM(B4:Z4)</f>
        <v>338.54900000000004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50.14</v>
      </c>
      <c r="C7" s="28">
        <v>39</v>
      </c>
      <c r="D7" s="28">
        <v>33.47</v>
      </c>
      <c r="E7" s="28">
        <v>30.15</v>
      </c>
      <c r="F7" s="28">
        <v>32.01</v>
      </c>
      <c r="G7" s="28">
        <v>33.659999999999997</v>
      </c>
      <c r="H7" s="28">
        <v>32.11</v>
      </c>
      <c r="I7" s="28">
        <v>32.049999999999997</v>
      </c>
      <c r="J7" s="28">
        <v>33.43</v>
      </c>
      <c r="K7" s="28">
        <v>48.09</v>
      </c>
      <c r="L7" s="28">
        <v>50.42</v>
      </c>
      <c r="M7" s="28">
        <v>51.02</v>
      </c>
      <c r="N7" s="28">
        <v>47.3</v>
      </c>
      <c r="O7" s="28">
        <v>45.24</v>
      </c>
      <c r="P7" s="28">
        <v>51.32</v>
      </c>
      <c r="Q7" s="28">
        <v>53.71</v>
      </c>
      <c r="R7" s="28">
        <v>57.7</v>
      </c>
      <c r="S7" s="28">
        <v>59.06</v>
      </c>
      <c r="T7" s="28">
        <v>65.099999999999994</v>
      </c>
      <c r="U7" s="28">
        <v>65.099999999999994</v>
      </c>
      <c r="V7" s="28">
        <v>67.95</v>
      </c>
      <c r="W7" s="28">
        <v>61.64</v>
      </c>
      <c r="X7" s="28">
        <v>56</v>
      </c>
      <c r="Y7" s="28">
        <v>64.069999999999993</v>
      </c>
      <c r="Z7" s="29"/>
      <c r="AA7" s="30">
        <v>48.322500000000012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18.408999999999999</v>
      </c>
      <c r="C13" s="52">
        <v>22.138000000000002</v>
      </c>
      <c r="D13" s="52">
        <v>8.9329999999999998</v>
      </c>
      <c r="E13" s="52">
        <v>8.3360000000000003</v>
      </c>
      <c r="F13" s="52">
        <v>4.718</v>
      </c>
      <c r="G13" s="52">
        <v>3.2080000000000002</v>
      </c>
      <c r="H13" s="52">
        <v>3.4990000000000001</v>
      </c>
      <c r="I13" s="52">
        <v>3.0779999999999998</v>
      </c>
      <c r="J13" s="52">
        <v>2.2239999999999998</v>
      </c>
      <c r="K13" s="52">
        <v>1.64</v>
      </c>
      <c r="L13" s="52">
        <v>4.9030000000000005</v>
      </c>
      <c r="M13" s="52">
        <v>6.0969999999999995</v>
      </c>
      <c r="N13" s="52">
        <v>7.3040000000000003</v>
      </c>
      <c r="O13" s="52">
        <v>6.2430000000000003</v>
      </c>
      <c r="P13" s="52">
        <v>13.724</v>
      </c>
      <c r="Q13" s="52">
        <v>33.380000000000003</v>
      </c>
      <c r="R13" s="52">
        <v>31.108999999999998</v>
      </c>
      <c r="S13" s="52">
        <v>29.233000000000001</v>
      </c>
      <c r="T13" s="52">
        <v>9.4860000000000007</v>
      </c>
      <c r="U13" s="52">
        <v>1.9489999999999998</v>
      </c>
      <c r="V13" s="52">
        <v>0.45799999999999996</v>
      </c>
      <c r="W13" s="52">
        <v>7.5950000000000006</v>
      </c>
      <c r="X13" s="52">
        <v>4.3490000000000002</v>
      </c>
      <c r="Y13" s="52"/>
      <c r="Z13" s="53"/>
      <c r="AA13" s="54">
        <f>SUM(B13:Z13)</f>
        <v>232.01300000000001</v>
      </c>
    </row>
    <row r="14" spans="1:27" ht="30" customHeight="1" thickBot="1" x14ac:dyDescent="0.25">
      <c r="A14" s="55" t="s">
        <v>10</v>
      </c>
      <c r="B14" s="56">
        <f>IF(LEN(B$2)&gt;0,SUM(B10:B13),"")</f>
        <v>18.408999999999999</v>
      </c>
      <c r="C14" s="57">
        <f t="shared" ref="C14:Z14" si="0">IF(LEN(C$2)&gt;0,SUM(C10:C13),"")</f>
        <v>22.138000000000002</v>
      </c>
      <c r="D14" s="57">
        <f t="shared" si="0"/>
        <v>8.9329999999999998</v>
      </c>
      <c r="E14" s="57">
        <f t="shared" si="0"/>
        <v>8.3360000000000003</v>
      </c>
      <c r="F14" s="57">
        <f t="shared" si="0"/>
        <v>4.718</v>
      </c>
      <c r="G14" s="57">
        <f t="shared" si="0"/>
        <v>3.2080000000000002</v>
      </c>
      <c r="H14" s="57">
        <f t="shared" si="0"/>
        <v>3.4990000000000001</v>
      </c>
      <c r="I14" s="57">
        <f t="shared" si="0"/>
        <v>3.0779999999999998</v>
      </c>
      <c r="J14" s="57">
        <f t="shared" si="0"/>
        <v>2.2239999999999998</v>
      </c>
      <c r="K14" s="57">
        <f t="shared" si="0"/>
        <v>1.64</v>
      </c>
      <c r="L14" s="57">
        <f t="shared" si="0"/>
        <v>4.9030000000000005</v>
      </c>
      <c r="M14" s="57">
        <f t="shared" si="0"/>
        <v>6.0969999999999995</v>
      </c>
      <c r="N14" s="57">
        <f t="shared" si="0"/>
        <v>7.3040000000000003</v>
      </c>
      <c r="O14" s="57">
        <f t="shared" si="0"/>
        <v>6.2430000000000003</v>
      </c>
      <c r="P14" s="57">
        <f t="shared" si="0"/>
        <v>13.724</v>
      </c>
      <c r="Q14" s="57">
        <f t="shared" si="0"/>
        <v>33.380000000000003</v>
      </c>
      <c r="R14" s="57">
        <f t="shared" si="0"/>
        <v>31.108999999999998</v>
      </c>
      <c r="S14" s="57">
        <f t="shared" si="0"/>
        <v>29.233000000000001</v>
      </c>
      <c r="T14" s="57">
        <f t="shared" si="0"/>
        <v>9.4860000000000007</v>
      </c>
      <c r="U14" s="57">
        <f t="shared" si="0"/>
        <v>1.9489999999999998</v>
      </c>
      <c r="V14" s="57">
        <f t="shared" si="0"/>
        <v>0.45799999999999996</v>
      </c>
      <c r="W14" s="57">
        <f t="shared" si="0"/>
        <v>7.5950000000000006</v>
      </c>
      <c r="X14" s="57">
        <f t="shared" si="0"/>
        <v>4.3490000000000002</v>
      </c>
      <c r="Y14" s="57">
        <f t="shared" si="0"/>
        <v>0</v>
      </c>
      <c r="Z14" s="58" t="str">
        <f t="shared" si="0"/>
        <v/>
      </c>
      <c r="AA14" s="59">
        <f>SUM(AA9:AA13)</f>
        <v>232.01300000000001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1.9</v>
      </c>
      <c r="Q17" s="67">
        <v>1.1000000000000001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22.999999999999996</v>
      </c>
    </row>
    <row r="18" spans="1:27" ht="24.95" customHeight="1" x14ac:dyDescent="0.2">
      <c r="A18" s="70" t="s">
        <v>13</v>
      </c>
      <c r="B18" s="71"/>
      <c r="C18" s="72"/>
      <c r="D18" s="72">
        <v>0.42399999999999999</v>
      </c>
      <c r="E18" s="72">
        <v>0.42299999999999999</v>
      </c>
      <c r="F18" s="72"/>
      <c r="G18" s="72">
        <v>0.38900000000000001</v>
      </c>
      <c r="H18" s="72">
        <v>0.38400000000000001</v>
      </c>
      <c r="I18" s="72">
        <v>0.39100000000000001</v>
      </c>
      <c r="J18" s="72">
        <v>0.39100000000000001</v>
      </c>
      <c r="K18" s="72">
        <v>0.39500000000000002</v>
      </c>
      <c r="L18" s="72">
        <v>0.40200000000000002</v>
      </c>
      <c r="M18" s="72">
        <v>0.79200000000000004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3.9910000000000005</v>
      </c>
    </row>
    <row r="19" spans="1:27" ht="24.95" customHeight="1" x14ac:dyDescent="0.2">
      <c r="A19" s="70" t="s">
        <v>14</v>
      </c>
      <c r="B19" s="75"/>
      <c r="C19" s="76"/>
      <c r="D19" s="76">
        <v>0.58899999999999997</v>
      </c>
      <c r="E19" s="76">
        <v>0.56200000000000006</v>
      </c>
      <c r="F19" s="76"/>
      <c r="G19" s="76">
        <v>0.877</v>
      </c>
      <c r="H19" s="76">
        <v>0.66100000000000003</v>
      </c>
      <c r="I19" s="76">
        <v>2.4260000000000002</v>
      </c>
      <c r="J19" s="76">
        <v>2.556</v>
      </c>
      <c r="K19" s="76">
        <v>2.9849999999999999</v>
      </c>
      <c r="L19" s="76">
        <v>3.105</v>
      </c>
      <c r="M19" s="76">
        <v>5.6899999999999995</v>
      </c>
      <c r="N19" s="76">
        <v>4.8260000000000005</v>
      </c>
      <c r="O19" s="76">
        <v>3.617</v>
      </c>
      <c r="P19" s="76">
        <v>5.5039999999999996</v>
      </c>
      <c r="Q19" s="76">
        <v>3.8810000000000002</v>
      </c>
      <c r="R19" s="76">
        <v>0.93799999999999994</v>
      </c>
      <c r="S19" s="76">
        <v>0.27400000000000002</v>
      </c>
      <c r="T19" s="76">
        <v>1.8219999999999998</v>
      </c>
      <c r="U19" s="76">
        <v>6.75</v>
      </c>
      <c r="V19" s="76">
        <v>10.904000000000002</v>
      </c>
      <c r="W19" s="76">
        <v>6.6280000000000001</v>
      </c>
      <c r="X19" s="76">
        <v>8.4</v>
      </c>
      <c r="Y19" s="76">
        <v>6.5500000000000007</v>
      </c>
      <c r="Z19" s="73"/>
      <c r="AA19" s="74">
        <f>SUM(B19:Z19)</f>
        <v>79.545000000000016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</v>
      </c>
      <c r="C22" s="83">
        <f t="shared" si="1"/>
        <v>0.8</v>
      </c>
      <c r="D22" s="83">
        <f t="shared" si="1"/>
        <v>1.8129999999999999</v>
      </c>
      <c r="E22" s="83">
        <f t="shared" si="1"/>
        <v>1.7850000000000001</v>
      </c>
      <c r="F22" s="83">
        <f t="shared" si="1"/>
        <v>0.8</v>
      </c>
      <c r="G22" s="83">
        <f t="shared" si="1"/>
        <v>2.0659999999999998</v>
      </c>
      <c r="H22" s="83">
        <f t="shared" si="1"/>
        <v>2.9449999999999998</v>
      </c>
      <c r="I22" s="83">
        <f t="shared" si="1"/>
        <v>4.7170000000000005</v>
      </c>
      <c r="J22" s="83">
        <f t="shared" si="1"/>
        <v>4.8469999999999995</v>
      </c>
      <c r="K22" s="83">
        <f t="shared" si="1"/>
        <v>5.2799999999999994</v>
      </c>
      <c r="L22" s="83">
        <f t="shared" si="1"/>
        <v>5.407</v>
      </c>
      <c r="M22" s="83">
        <f t="shared" si="1"/>
        <v>8.3819999999999997</v>
      </c>
      <c r="N22" s="83">
        <f t="shared" si="1"/>
        <v>6.7260000000000009</v>
      </c>
      <c r="O22" s="83">
        <f t="shared" si="1"/>
        <v>5.5169999999999995</v>
      </c>
      <c r="P22" s="83">
        <f t="shared" si="1"/>
        <v>7.4039999999999999</v>
      </c>
      <c r="Q22" s="83">
        <f t="shared" si="1"/>
        <v>4.9809999999999999</v>
      </c>
      <c r="R22" s="83">
        <f t="shared" si="1"/>
        <v>0.93799999999999994</v>
      </c>
      <c r="S22" s="83">
        <f t="shared" si="1"/>
        <v>0.27400000000000002</v>
      </c>
      <c r="T22" s="83">
        <f t="shared" si="1"/>
        <v>1.8219999999999998</v>
      </c>
      <c r="U22" s="83">
        <f t="shared" si="1"/>
        <v>6.75</v>
      </c>
      <c r="V22" s="83">
        <f t="shared" si="1"/>
        <v>10.904000000000002</v>
      </c>
      <c r="W22" s="83">
        <f t="shared" si="1"/>
        <v>6.6280000000000001</v>
      </c>
      <c r="X22" s="83">
        <f t="shared" si="1"/>
        <v>8.4</v>
      </c>
      <c r="Y22" s="83">
        <f t="shared" si="1"/>
        <v>6.5500000000000007</v>
      </c>
      <c r="Z22" s="84">
        <f t="shared" si="1"/>
        <v>0</v>
      </c>
      <c r="AA22" s="85">
        <f t="shared" si="1"/>
        <v>106.53600000000002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19.209</v>
      </c>
      <c r="C26" s="72">
        <v>22.937999999999999</v>
      </c>
      <c r="D26" s="72">
        <v>10.746</v>
      </c>
      <c r="E26" s="72">
        <v>10.121</v>
      </c>
      <c r="F26" s="72">
        <v>5.5179999999999998</v>
      </c>
      <c r="G26" s="72">
        <v>5.274</v>
      </c>
      <c r="H26" s="72">
        <v>6.444</v>
      </c>
      <c r="I26" s="72">
        <v>7.7949999999999999</v>
      </c>
      <c r="J26" s="72">
        <v>7.0709999999999997</v>
      </c>
      <c r="K26" s="72">
        <v>6.92</v>
      </c>
      <c r="L26" s="72">
        <v>10.31</v>
      </c>
      <c r="M26" s="72">
        <v>14.478999999999999</v>
      </c>
      <c r="N26" s="72">
        <v>14.03</v>
      </c>
      <c r="O26" s="72">
        <v>11.76</v>
      </c>
      <c r="P26" s="72">
        <v>21.128</v>
      </c>
      <c r="Q26" s="72">
        <v>38.360999999999997</v>
      </c>
      <c r="R26" s="72">
        <v>32.046999999999997</v>
      </c>
      <c r="S26" s="72">
        <v>29.507000000000001</v>
      </c>
      <c r="T26" s="72">
        <v>11.308</v>
      </c>
      <c r="U26" s="72">
        <v>8.6989999999999998</v>
      </c>
      <c r="V26" s="72">
        <v>11.362</v>
      </c>
      <c r="W26" s="72">
        <v>14.223000000000001</v>
      </c>
      <c r="X26" s="72">
        <v>12.749000000000001</v>
      </c>
      <c r="Y26" s="72">
        <v>6.55</v>
      </c>
      <c r="Z26" s="73"/>
      <c r="AA26" s="74">
        <f>SUM(B26:Z26)</f>
        <v>338.54900000000004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19.209</v>
      </c>
      <c r="C28" s="57">
        <f t="shared" si="2"/>
        <v>22.937999999999999</v>
      </c>
      <c r="D28" s="57">
        <f t="shared" si="2"/>
        <v>10.746</v>
      </c>
      <c r="E28" s="57">
        <f t="shared" si="2"/>
        <v>10.121</v>
      </c>
      <c r="F28" s="57">
        <f t="shared" si="2"/>
        <v>5.5179999999999998</v>
      </c>
      <c r="G28" s="57">
        <f t="shared" si="2"/>
        <v>5.274</v>
      </c>
      <c r="H28" s="57">
        <f t="shared" si="2"/>
        <v>6.444</v>
      </c>
      <c r="I28" s="57">
        <f t="shared" si="2"/>
        <v>7.7949999999999999</v>
      </c>
      <c r="J28" s="57">
        <f t="shared" si="2"/>
        <v>7.0709999999999997</v>
      </c>
      <c r="K28" s="57">
        <f t="shared" si="2"/>
        <v>6.92</v>
      </c>
      <c r="L28" s="57">
        <f t="shared" si="2"/>
        <v>10.31</v>
      </c>
      <c r="M28" s="57">
        <f t="shared" si="2"/>
        <v>14.478999999999999</v>
      </c>
      <c r="N28" s="57">
        <f t="shared" si="2"/>
        <v>14.03</v>
      </c>
      <c r="O28" s="57">
        <f t="shared" si="2"/>
        <v>11.76</v>
      </c>
      <c r="P28" s="57">
        <f t="shared" si="2"/>
        <v>21.128</v>
      </c>
      <c r="Q28" s="57">
        <f t="shared" si="2"/>
        <v>38.360999999999997</v>
      </c>
      <c r="R28" s="57">
        <f t="shared" si="2"/>
        <v>32.046999999999997</v>
      </c>
      <c r="S28" s="57">
        <f t="shared" si="2"/>
        <v>29.507000000000001</v>
      </c>
      <c r="T28" s="57">
        <f t="shared" si="2"/>
        <v>11.308</v>
      </c>
      <c r="U28" s="57">
        <f t="shared" si="2"/>
        <v>8.6989999999999998</v>
      </c>
      <c r="V28" s="57">
        <f t="shared" si="2"/>
        <v>11.362</v>
      </c>
      <c r="W28" s="57">
        <f t="shared" si="2"/>
        <v>14.223000000000001</v>
      </c>
      <c r="X28" s="57">
        <f t="shared" si="2"/>
        <v>12.749000000000001</v>
      </c>
      <c r="Y28" s="57">
        <f t="shared" si="2"/>
        <v>6.55</v>
      </c>
      <c r="Z28" s="58">
        <f t="shared" si="2"/>
        <v>0</v>
      </c>
      <c r="AA28" s="59">
        <f t="shared" si="2"/>
        <v>338.54900000000004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19.209</v>
      </c>
      <c r="C47" s="83">
        <f t="shared" ref="C47:Z47" si="8">SUM(C10:C13)+C22+C36</f>
        <v>22.938000000000002</v>
      </c>
      <c r="D47" s="83">
        <f t="shared" si="8"/>
        <v>10.746</v>
      </c>
      <c r="E47" s="83">
        <f t="shared" si="8"/>
        <v>10.121</v>
      </c>
      <c r="F47" s="83">
        <f t="shared" si="8"/>
        <v>5.5179999999999998</v>
      </c>
      <c r="G47" s="83">
        <f t="shared" si="8"/>
        <v>5.274</v>
      </c>
      <c r="H47" s="83">
        <f t="shared" si="8"/>
        <v>6.444</v>
      </c>
      <c r="I47" s="83">
        <f t="shared" si="8"/>
        <v>7.7949999999999999</v>
      </c>
      <c r="J47" s="83">
        <f t="shared" si="8"/>
        <v>7.0709999999999997</v>
      </c>
      <c r="K47" s="83">
        <f t="shared" si="8"/>
        <v>6.919999999999999</v>
      </c>
      <c r="L47" s="83">
        <f t="shared" si="8"/>
        <v>10.31</v>
      </c>
      <c r="M47" s="83">
        <f t="shared" si="8"/>
        <v>14.478999999999999</v>
      </c>
      <c r="N47" s="83">
        <f t="shared" si="8"/>
        <v>14.030000000000001</v>
      </c>
      <c r="O47" s="83">
        <f t="shared" si="8"/>
        <v>11.76</v>
      </c>
      <c r="P47" s="83">
        <f t="shared" si="8"/>
        <v>21.128</v>
      </c>
      <c r="Q47" s="83">
        <f t="shared" si="8"/>
        <v>38.361000000000004</v>
      </c>
      <c r="R47" s="83">
        <f t="shared" si="8"/>
        <v>32.046999999999997</v>
      </c>
      <c r="S47" s="83">
        <f t="shared" si="8"/>
        <v>29.507000000000001</v>
      </c>
      <c r="T47" s="83">
        <f t="shared" si="8"/>
        <v>11.308</v>
      </c>
      <c r="U47" s="83">
        <f t="shared" si="8"/>
        <v>8.6989999999999998</v>
      </c>
      <c r="V47" s="83">
        <f t="shared" si="8"/>
        <v>11.362000000000002</v>
      </c>
      <c r="W47" s="83">
        <f t="shared" si="8"/>
        <v>14.223000000000001</v>
      </c>
      <c r="X47" s="83">
        <f t="shared" si="8"/>
        <v>12.749000000000001</v>
      </c>
      <c r="Y47" s="83">
        <f t="shared" si="8"/>
        <v>6.5500000000000007</v>
      </c>
      <c r="Z47" s="84">
        <f t="shared" si="8"/>
        <v>0</v>
      </c>
      <c r="AA47" s="100">
        <f>SUM(B47:Z47)</f>
        <v>338.54900000000004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2021-03-06T21:21:25Z</dcterms:created>
  <dcterms:modified xsi:type="dcterms:W3CDTF">2021-03-06T21:21:25Z</dcterms:modified>
</cp:coreProperties>
</file>