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<sst xmlns="http://schemas.openxmlformats.org/spreadsheetml/2006/main" count="110" uniqueCount="50">
  <si>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05/03/2021 23:22:42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</si>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</sst>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10.566999999999998</c:v>
                </c:pt>
                <c:pt idx="1">
                  <c:v>26.388999999999996</c:v>
                </c:pt>
                <c:pt idx="2">
                  <c:v>14.811999999999999</c:v>
                </c:pt>
                <c:pt idx="3">
                  <c:v>17.983000000000001</c:v>
                </c:pt>
                <c:pt idx="4">
                  <c:v>8.2639999999999993</c:v>
                </c:pt>
                <c:pt idx="5">
                  <c:v>5.2439999999999998</c:v>
                </c:pt>
                <c:pt idx="6">
                  <c:v>2.6719999999999997</c:v>
                </c:pt>
                <c:pt idx="7">
                  <c:v>7.0510000000000002</c:v>
                </c:pt>
                <c:pt idx="8">
                  <c:v>12.414999999999999</c:v>
                </c:pt>
                <c:pt idx="9">
                  <c:v>5.3170000000000002</c:v>
                </c:pt>
                <c:pt idx="10">
                  <c:v>10.366</c:v>
                </c:pt>
                <c:pt idx="11">
                  <c:v>26.31</c:v>
                </c:pt>
                <c:pt idx="12">
                  <c:v>26.756999999999998</c:v>
                </c:pt>
                <c:pt idx="13">
                  <c:v>20.483000000000001</c:v>
                </c:pt>
                <c:pt idx="14">
                  <c:v>8.5709999999999997</c:v>
                </c:pt>
                <c:pt idx="15">
                  <c:v>7.5350000000000001</c:v>
                </c:pt>
                <c:pt idx="16">
                  <c:v>4.9689999999999994</c:v>
                </c:pt>
                <c:pt idx="17">
                  <c:v>0.60599999999999998</c:v>
                </c:pt>
                <c:pt idx="18">
                  <c:v>0.78600000000000003</c:v>
                </c:pt>
                <c:pt idx="19">
                  <c:v>4.0679999999999996</c:v>
                </c:pt>
                <c:pt idx="20">
                  <c:v>3.8180000000000001</c:v>
                </c:pt>
                <c:pt idx="21">
                  <c:v>1.3480000000000001</c:v>
                </c:pt>
                <c:pt idx="22">
                  <c:v>2.8940000000000001</c:v>
                </c:pt>
                <c:pt idx="23">
                  <c:v>8.5309999999999988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152768"/>
        <c:axId val="387153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12.587</c:v>
                </c:pt>
                <c:pt idx="1">
                  <c:v>26.708000000000002</c:v>
                </c:pt>
                <c:pt idx="2">
                  <c:v>15.132</c:v>
                </c:pt>
                <c:pt idx="3">
                  <c:v>21.329000000000001</c:v>
                </c:pt>
                <c:pt idx="4">
                  <c:v>17.524000000000001</c:v>
                </c:pt>
                <c:pt idx="5">
                  <c:v>19.951000000000001</c:v>
                </c:pt>
                <c:pt idx="6">
                  <c:v>19.033000000000001</c:v>
                </c:pt>
                <c:pt idx="7">
                  <c:v>16.748999999999999</c:v>
                </c:pt>
                <c:pt idx="8">
                  <c:v>13.251999999999999</c:v>
                </c:pt>
                <c:pt idx="9">
                  <c:v>6.4859999999999998</c:v>
                </c:pt>
                <c:pt idx="10">
                  <c:v>11.251999999999999</c:v>
                </c:pt>
                <c:pt idx="11">
                  <c:v>26.669</c:v>
                </c:pt>
                <c:pt idx="12">
                  <c:v>26.757000000000001</c:v>
                </c:pt>
                <c:pt idx="13">
                  <c:v>20.483000000000001</c:v>
                </c:pt>
                <c:pt idx="14">
                  <c:v>8.5709999999999997</c:v>
                </c:pt>
                <c:pt idx="15">
                  <c:v>7.5349999999999993</c:v>
                </c:pt>
                <c:pt idx="16">
                  <c:v>7.58</c:v>
                </c:pt>
                <c:pt idx="17">
                  <c:v>1.5429999999999999</c:v>
                </c:pt>
                <c:pt idx="18">
                  <c:v>3.2970000000000002</c:v>
                </c:pt>
                <c:pt idx="19">
                  <c:v>4.4610000000000003</c:v>
                </c:pt>
                <c:pt idx="20">
                  <c:v>4.2070000000000007</c:v>
                </c:pt>
                <c:pt idx="21">
                  <c:v>2.101</c:v>
                </c:pt>
                <c:pt idx="22">
                  <c:v>3.254</c:v>
                </c:pt>
                <c:pt idx="23">
                  <c:v>9.1289999999999996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152768"/>
        <c:axId val="387153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50.31</c:v>
                </c:pt>
                <c:pt idx="1">
                  <c:v>50.36</c:v>
                </c:pt>
                <c:pt idx="2">
                  <c:v>49.5</c:v>
                </c:pt>
                <c:pt idx="3">
                  <c:v>46</c:v>
                </c:pt>
                <c:pt idx="4">
                  <c:v>45.56</c:v>
                </c:pt>
                <c:pt idx="5">
                  <c:v>50.63</c:v>
                </c:pt>
                <c:pt idx="6">
                  <c:v>49.31</c:v>
                </c:pt>
                <c:pt idx="7">
                  <c:v>51.06</c:v>
                </c:pt>
                <c:pt idx="8">
                  <c:v>52.12</c:v>
                </c:pt>
                <c:pt idx="9">
                  <c:v>51.54</c:v>
                </c:pt>
                <c:pt idx="10">
                  <c:v>51.54</c:v>
                </c:pt>
                <c:pt idx="11">
                  <c:v>51.49</c:v>
                </c:pt>
                <c:pt idx="12">
                  <c:v>50.11</c:v>
                </c:pt>
                <c:pt idx="13">
                  <c:v>46.58</c:v>
                </c:pt>
                <c:pt idx="14">
                  <c:v>47.47</c:v>
                </c:pt>
                <c:pt idx="15">
                  <c:v>49.84</c:v>
                </c:pt>
                <c:pt idx="16">
                  <c:v>52.81</c:v>
                </c:pt>
                <c:pt idx="17">
                  <c:v>52.2</c:v>
                </c:pt>
                <c:pt idx="18">
                  <c:v>63</c:v>
                </c:pt>
                <c:pt idx="19">
                  <c:v>70.989999999999995</c:v>
                </c:pt>
                <c:pt idx="20">
                  <c:v>62.2</c:v>
                </c:pt>
                <c:pt idx="21">
                  <c:v>50.31</c:v>
                </c:pt>
                <c:pt idx="22">
                  <c:v>51.34</c:v>
                </c:pt>
                <c:pt idx="23">
                  <c:v>48.63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153944"/>
        <c:axId val="387153552"/>
      </c:lineChart>
      <c:catAx>
        <c:axId val="387152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53160"/>
        <c:crosses val="autoZero"/>
        <c:auto val="1"/>
        <c:lblAlgn val="ctr"/>
        <c:lblOffset val="100"/>
        <c:noMultiLvlLbl val="0"/>
      </c:catAx>
      <c:valAx>
        <c:axId val="38715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52768"/>
        <c:crosses val="autoZero"/>
        <c:crossBetween val="between"/>
      </c:valAx>
      <c:valAx>
        <c:axId val="387153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53944"/>
        <c:crosses val="max"/>
        <c:crossBetween val="between"/>
      </c:valAx>
      <c:catAx>
        <c:axId val="387153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15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237.75600000000003</v>
          </cell>
        </row>
        <row r="31">
          <cell r="C31">
            <v>0</v>
          </cell>
        </row>
        <row r="32">
          <cell r="C32">
            <v>15.131</v>
          </cell>
        </row>
        <row r="33">
          <cell r="C33">
            <v>52.703000000000003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18.400000000000006</v>
          </cell>
        </row>
        <row r="39">
          <cell r="C39">
            <v>2.411</v>
          </cell>
        </row>
        <row r="40">
          <cell r="C40">
            <v>10.522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274.25700000000001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50.31</v>
          </cell>
          <cell r="C7">
            <v>50.36</v>
          </cell>
          <cell r="D7">
            <v>49.5</v>
          </cell>
          <cell r="E7">
            <v>46</v>
          </cell>
          <cell r="F7">
            <v>45.56</v>
          </cell>
          <cell r="G7">
            <v>50.63</v>
          </cell>
          <cell r="H7">
            <v>49.31</v>
          </cell>
          <cell r="I7">
            <v>51.06</v>
          </cell>
          <cell r="J7">
            <v>52.12</v>
          </cell>
          <cell r="K7">
            <v>51.54</v>
          </cell>
          <cell r="L7">
            <v>51.54</v>
          </cell>
          <cell r="M7">
            <v>51.49</v>
          </cell>
          <cell r="N7">
            <v>50.11</v>
          </cell>
          <cell r="O7">
            <v>46.58</v>
          </cell>
          <cell r="P7">
            <v>47.47</v>
          </cell>
          <cell r="Q7">
            <v>49.84</v>
          </cell>
          <cell r="R7">
            <v>52.81</v>
          </cell>
          <cell r="S7">
            <v>52.2</v>
          </cell>
          <cell r="T7">
            <v>63</v>
          </cell>
          <cell r="U7">
            <v>70.989999999999995</v>
          </cell>
          <cell r="V7">
            <v>62.2</v>
          </cell>
          <cell r="W7">
            <v>50.31</v>
          </cell>
          <cell r="X7">
            <v>51.34</v>
          </cell>
          <cell r="Y7">
            <v>48.63</v>
          </cell>
        </row>
        <row r="59">
          <cell r="B59">
            <v>10.566999999999998</v>
          </cell>
          <cell r="C59">
            <v>26.388999999999996</v>
          </cell>
          <cell r="D59">
            <v>14.811999999999999</v>
          </cell>
          <cell r="E59">
            <v>17.983000000000001</v>
          </cell>
          <cell r="F59">
            <v>8.2639999999999993</v>
          </cell>
          <cell r="G59">
            <v>5.2439999999999998</v>
          </cell>
          <cell r="H59">
            <v>2.6719999999999997</v>
          </cell>
          <cell r="I59">
            <v>7.0510000000000002</v>
          </cell>
          <cell r="J59">
            <v>12.414999999999999</v>
          </cell>
          <cell r="K59">
            <v>5.3170000000000002</v>
          </cell>
          <cell r="L59">
            <v>10.366</v>
          </cell>
          <cell r="M59">
            <v>26.31</v>
          </cell>
          <cell r="N59">
            <v>26.756999999999998</v>
          </cell>
          <cell r="O59">
            <v>20.483000000000001</v>
          </cell>
          <cell r="P59">
            <v>8.5709999999999997</v>
          </cell>
          <cell r="Q59">
            <v>7.5350000000000001</v>
          </cell>
          <cell r="R59">
            <v>4.9689999999999994</v>
          </cell>
          <cell r="S59">
            <v>0.60599999999999998</v>
          </cell>
          <cell r="T59">
            <v>0.78600000000000003</v>
          </cell>
          <cell r="U59">
            <v>4.0679999999999996</v>
          </cell>
          <cell r="V59">
            <v>3.8180000000000001</v>
          </cell>
          <cell r="W59">
            <v>1.3480000000000001</v>
          </cell>
          <cell r="X59">
            <v>2.8940000000000001</v>
          </cell>
          <cell r="Y59">
            <v>8.5309999999999988</v>
          </cell>
        </row>
        <row r="65">
          <cell r="G65">
            <v>4.5</v>
          </cell>
          <cell r="H65">
            <v>4.5</v>
          </cell>
          <cell r="I65">
            <v>1.3979999999999999</v>
          </cell>
          <cell r="R65">
            <v>2.6110000000000002</v>
          </cell>
          <cell r="T65">
            <v>2.1219999999999999</v>
          </cell>
        </row>
        <row r="66">
          <cell r="B66">
            <v>2.02</v>
          </cell>
          <cell r="C66">
            <v>0.31900000000000001</v>
          </cell>
          <cell r="D66">
            <v>0.32</v>
          </cell>
          <cell r="E66">
            <v>3.3460000000000001</v>
          </cell>
          <cell r="F66">
            <v>9.26</v>
          </cell>
          <cell r="G66">
            <v>10.207000000000001</v>
          </cell>
          <cell r="H66">
            <v>11.861000000000001</v>
          </cell>
          <cell r="I66">
            <v>8.3000000000000007</v>
          </cell>
          <cell r="J66">
            <v>0.83699999999999997</v>
          </cell>
          <cell r="K66">
            <v>1.169</v>
          </cell>
          <cell r="L66">
            <v>0.88600000000000001</v>
          </cell>
          <cell r="M66">
            <v>0.35899999999999999</v>
          </cell>
          <cell r="S66">
            <v>0.93700000000000006</v>
          </cell>
          <cell r="T66">
            <v>0.38900000000000001</v>
          </cell>
          <cell r="U66">
            <v>0.39300000000000002</v>
          </cell>
          <cell r="V66">
            <v>0.38900000000000001</v>
          </cell>
          <cell r="W66">
            <v>0.753</v>
          </cell>
          <cell r="X66">
            <v>0.36</v>
          </cell>
          <cell r="Y66">
            <v>0.59800000000000009</v>
          </cell>
        </row>
      </sheetData>
      <sheetData sheetId="17">
        <row r="59">
          <cell r="B59">
            <v>11.589</v>
          </cell>
          <cell r="C59">
            <v>24.933000000000003</v>
          </cell>
          <cell r="D59">
            <v>13.39</v>
          </cell>
          <cell r="E59">
            <v>19.939999999999998</v>
          </cell>
          <cell r="F59">
            <v>16.724</v>
          </cell>
          <cell r="G59">
            <v>19.151</v>
          </cell>
          <cell r="H59">
            <v>18.233000000000001</v>
          </cell>
          <cell r="I59">
            <v>15.949</v>
          </cell>
          <cell r="J59">
            <v>12.096999999999998</v>
          </cell>
          <cell r="K59">
            <v>5.6859999999999991</v>
          </cell>
          <cell r="L59">
            <v>10.428000000000001</v>
          </cell>
          <cell r="M59">
            <v>24.466000000000001</v>
          </cell>
          <cell r="N59">
            <v>25.352</v>
          </cell>
          <cell r="O59">
            <v>18.756</v>
          </cell>
          <cell r="P59">
            <v>6.7850000000000001</v>
          </cell>
          <cell r="Q59">
            <v>5.2309999999999999</v>
          </cell>
          <cell r="R59">
            <v>4.9730000000000008</v>
          </cell>
          <cell r="S59">
            <v>0.73799999999999999</v>
          </cell>
          <cell r="T59">
            <v>1.9860000000000002</v>
          </cell>
          <cell r="U59">
            <v>3.2480000000000002</v>
          </cell>
          <cell r="V59">
            <v>2.9570000000000003</v>
          </cell>
          <cell r="W59">
            <v>1.1850000000000001</v>
          </cell>
          <cell r="X59">
            <v>2.1310000000000002</v>
          </cell>
          <cell r="Y59">
            <v>8.3290000000000006</v>
          </cell>
        </row>
        <row r="64"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0.61499999999999999</v>
          </cell>
          <cell r="C65">
            <v>0.60699999999999998</v>
          </cell>
          <cell r="D65">
            <v>0.6</v>
          </cell>
          <cell r="E65">
            <v>0.58899999999999997</v>
          </cell>
        </row>
        <row r="66">
          <cell r="B66">
            <v>0.38300000000000001</v>
          </cell>
          <cell r="C66">
            <v>0.36799999999999999</v>
          </cell>
          <cell r="D66">
            <v>0.34200000000000003</v>
          </cell>
          <cell r="J66">
            <v>0.35499999999999998</v>
          </cell>
          <cell r="L66">
            <v>2.4E-2</v>
          </cell>
          <cell r="M66">
            <v>1.403</v>
          </cell>
          <cell r="N66">
            <v>0.60499999999999998</v>
          </cell>
          <cell r="O66">
            <v>0.92700000000000005</v>
          </cell>
          <cell r="P66">
            <v>0.98599999999999999</v>
          </cell>
          <cell r="Q66">
            <v>1.504</v>
          </cell>
          <cell r="R66">
            <v>1.8069999999999999</v>
          </cell>
          <cell r="S66">
            <v>5.0000000000000001E-3</v>
          </cell>
          <cell r="T66">
            <v>0.51100000000000001</v>
          </cell>
          <cell r="U66">
            <v>0.41299999999999998</v>
          </cell>
          <cell r="V66">
            <v>0.45</v>
          </cell>
          <cell r="W66">
            <v>0.11600000000000001</v>
          </cell>
          <cell r="X66">
            <v>0.32300000000000001</v>
          </cell>
        </row>
      </sheetData>
      <sheetData sheetId="18">
        <row r="7">
          <cell r="B7">
            <v>50.31</v>
          </cell>
          <cell r="C7">
            <v>50.36</v>
          </cell>
          <cell r="D7">
            <v>49.5</v>
          </cell>
          <cell r="E7">
            <v>46</v>
          </cell>
          <cell r="F7">
            <v>45.56</v>
          </cell>
          <cell r="G7">
            <v>50.63</v>
          </cell>
          <cell r="H7">
            <v>49.31</v>
          </cell>
          <cell r="I7">
            <v>51.06</v>
          </cell>
          <cell r="J7">
            <v>52.12</v>
          </cell>
          <cell r="K7">
            <v>51.54</v>
          </cell>
          <cell r="L7">
            <v>51.54</v>
          </cell>
          <cell r="M7">
            <v>51.49</v>
          </cell>
          <cell r="N7">
            <v>50.11</v>
          </cell>
          <cell r="O7">
            <v>46.58</v>
          </cell>
          <cell r="P7">
            <v>47.47</v>
          </cell>
          <cell r="Q7">
            <v>49.84</v>
          </cell>
          <cell r="R7">
            <v>52.81</v>
          </cell>
          <cell r="S7">
            <v>52.2</v>
          </cell>
          <cell r="T7">
            <v>63</v>
          </cell>
          <cell r="U7">
            <v>70.989999999999995</v>
          </cell>
          <cell r="V7">
            <v>62.2</v>
          </cell>
          <cell r="W7">
            <v>50.31</v>
          </cell>
          <cell r="X7">
            <v>51.34</v>
          </cell>
          <cell r="Y7">
            <v>48.63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12.586999999999998</v>
      </c>
      <c r="C4" s="18">
        <v>26.707999999999995</v>
      </c>
      <c r="D4" s="18">
        <v>15.132</v>
      </c>
      <c r="E4" s="18">
        <v>21.329000000000001</v>
      </c>
      <c r="F4" s="18">
        <v>17.524000000000001</v>
      </c>
      <c r="G4" s="18">
        <v>19.951000000000001</v>
      </c>
      <c r="H4" s="18">
        <v>19.032999999999998</v>
      </c>
      <c r="I4" s="18">
        <v>16.749000000000002</v>
      </c>
      <c r="J4" s="18">
        <v>13.251999999999999</v>
      </c>
      <c r="K4" s="18">
        <v>6.4860000000000007</v>
      </c>
      <c r="L4" s="18">
        <v>11.251999999999999</v>
      </c>
      <c r="M4" s="18">
        <v>26.668999999999997</v>
      </c>
      <c r="N4" s="18">
        <v>26.756999999999998</v>
      </c>
      <c r="O4" s="18">
        <v>20.483000000000001</v>
      </c>
      <c r="P4" s="18">
        <v>8.5709999999999997</v>
      </c>
      <c r="Q4" s="18">
        <v>7.5350000000000001</v>
      </c>
      <c r="R4" s="18">
        <v>7.58</v>
      </c>
      <c r="S4" s="18">
        <v>1.5430000000000001</v>
      </c>
      <c r="T4" s="18">
        <v>3.2970000000000002</v>
      </c>
      <c r="U4" s="18">
        <v>4.4610000000000003</v>
      </c>
      <c r="V4" s="18">
        <v>4.2069999999999999</v>
      </c>
      <c r="W4" s="18">
        <v>2.101</v>
      </c>
      <c r="X4" s="18">
        <v>3.2540000000000004</v>
      </c>
      <c r="Y4" s="18">
        <v>9.1289999999999978</v>
      </c>
      <c r="Z4" s="19"/>
      <c r="AA4" s="20">
        <f>SUM(B4:Z4)</f>
        <v>305.59000000000009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50.31</v>
      </c>
      <c r="C7" s="28">
        <v>50.36</v>
      </c>
      <c r="D7" s="28">
        <v>49.5</v>
      </c>
      <c r="E7" s="28">
        <v>46</v>
      </c>
      <c r="F7" s="28">
        <v>45.56</v>
      </c>
      <c r="G7" s="28">
        <v>50.63</v>
      </c>
      <c r="H7" s="28">
        <v>49.31</v>
      </c>
      <c r="I7" s="28">
        <v>51.06</v>
      </c>
      <c r="J7" s="28">
        <v>52.12</v>
      </c>
      <c r="K7" s="28">
        <v>51.54</v>
      </c>
      <c r="L7" s="28">
        <v>51.54</v>
      </c>
      <c r="M7" s="28">
        <v>51.49</v>
      </c>
      <c r="N7" s="28">
        <v>50.11</v>
      </c>
      <c r="O7" s="28">
        <v>46.58</v>
      </c>
      <c r="P7" s="28">
        <v>47.47</v>
      </c>
      <c r="Q7" s="28">
        <v>49.84</v>
      </c>
      <c r="R7" s="28">
        <v>52.81</v>
      </c>
      <c r="S7" s="28">
        <v>52.2</v>
      </c>
      <c r="T7" s="28">
        <v>63</v>
      </c>
      <c r="U7" s="28">
        <v>70.989999999999995</v>
      </c>
      <c r="V7" s="28">
        <v>62.2</v>
      </c>
      <c r="W7" s="28">
        <v>50.31</v>
      </c>
      <c r="X7" s="28">
        <v>51.34</v>
      </c>
      <c r="Y7" s="28">
        <v>48.63</v>
      </c>
      <c r="Z7" s="29"/>
      <c r="AA7" s="30">
        <f>IF(SUM(GR_MAINLAND_MCP_SUM_SELL)&lt;&gt;0,AVERAGEIF(GR_MAINLAND_MCP_SUM_SELL,"&lt;&gt;"""),"")</f>
        <v>51.870833333333344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10.566999999999998</v>
      </c>
      <c r="C13" s="52">
        <v>26.388999999999996</v>
      </c>
      <c r="D13" s="52">
        <v>14.811999999999999</v>
      </c>
      <c r="E13" s="52">
        <v>17.983000000000001</v>
      </c>
      <c r="F13" s="52">
        <v>8.2639999999999993</v>
      </c>
      <c r="G13" s="52">
        <v>5.2439999999999998</v>
      </c>
      <c r="H13" s="52">
        <v>2.6719999999999997</v>
      </c>
      <c r="I13" s="52">
        <v>7.0510000000000002</v>
      </c>
      <c r="J13" s="52">
        <v>12.414999999999999</v>
      </c>
      <c r="K13" s="52">
        <v>5.3170000000000002</v>
      </c>
      <c r="L13" s="52">
        <v>10.366</v>
      </c>
      <c r="M13" s="52">
        <v>26.31</v>
      </c>
      <c r="N13" s="52">
        <v>26.756999999999998</v>
      </c>
      <c r="O13" s="52">
        <v>20.483000000000001</v>
      </c>
      <c r="P13" s="52">
        <v>8.5709999999999997</v>
      </c>
      <c r="Q13" s="52">
        <v>7.5350000000000001</v>
      </c>
      <c r="R13" s="52">
        <v>4.9689999999999994</v>
      </c>
      <c r="S13" s="52">
        <v>0.60599999999999998</v>
      </c>
      <c r="T13" s="52">
        <v>0.78600000000000003</v>
      </c>
      <c r="U13" s="52">
        <v>4.0679999999999996</v>
      </c>
      <c r="V13" s="52">
        <v>3.8180000000000001</v>
      </c>
      <c r="W13" s="52">
        <v>1.3480000000000001</v>
      </c>
      <c r="X13" s="52">
        <v>2.8940000000000001</v>
      </c>
      <c r="Y13" s="52">
        <v>8.5309999999999988</v>
      </c>
      <c r="Z13" s="53"/>
      <c r="AA13" s="54">
        <f>SUM(B13:Z13)</f>
        <v>237.75600000000003</v>
      </c>
    </row>
    <row r="14" spans="1:27" ht="30" customHeight="1" thickBot="1" x14ac:dyDescent="0.25">
      <c r="A14" s="55" t="s">
        <v>10</v>
      </c>
      <c r="B14" s="56">
        <f>IF(LEN(B$2)&gt;0,SUM(B10:B13),"")</f>
        <v>10.566999999999998</v>
      </c>
      <c r="C14" s="57">
        <f t="shared" ref="C14:Z14" si="0">IF(LEN(C$2)&gt;0,SUM(C10:C13),"")</f>
        <v>26.388999999999996</v>
      </c>
      <c r="D14" s="57">
        <f t="shared" si="0"/>
        <v>14.811999999999999</v>
      </c>
      <c r="E14" s="57">
        <f t="shared" si="0"/>
        <v>17.983000000000001</v>
      </c>
      <c r="F14" s="57">
        <f t="shared" si="0"/>
        <v>8.2639999999999993</v>
      </c>
      <c r="G14" s="57">
        <f t="shared" si="0"/>
        <v>5.2439999999999998</v>
      </c>
      <c r="H14" s="57">
        <f t="shared" si="0"/>
        <v>2.6719999999999997</v>
      </c>
      <c r="I14" s="57">
        <f t="shared" si="0"/>
        <v>7.0510000000000002</v>
      </c>
      <c r="J14" s="57">
        <f t="shared" si="0"/>
        <v>12.414999999999999</v>
      </c>
      <c r="K14" s="57">
        <f t="shared" si="0"/>
        <v>5.3170000000000002</v>
      </c>
      <c r="L14" s="57">
        <f t="shared" si="0"/>
        <v>10.366</v>
      </c>
      <c r="M14" s="57">
        <f t="shared" si="0"/>
        <v>26.31</v>
      </c>
      <c r="N14" s="57">
        <f t="shared" si="0"/>
        <v>26.756999999999998</v>
      </c>
      <c r="O14" s="57">
        <f t="shared" si="0"/>
        <v>20.483000000000001</v>
      </c>
      <c r="P14" s="57">
        <f t="shared" si="0"/>
        <v>8.5709999999999997</v>
      </c>
      <c r="Q14" s="57">
        <f t="shared" si="0"/>
        <v>7.5350000000000001</v>
      </c>
      <c r="R14" s="57">
        <f t="shared" si="0"/>
        <v>4.9689999999999994</v>
      </c>
      <c r="S14" s="57">
        <f t="shared" si="0"/>
        <v>0.60599999999999998</v>
      </c>
      <c r="T14" s="57">
        <f t="shared" si="0"/>
        <v>0.78600000000000003</v>
      </c>
      <c r="U14" s="57">
        <f t="shared" si="0"/>
        <v>4.0679999999999996</v>
      </c>
      <c r="V14" s="57">
        <f t="shared" si="0"/>
        <v>3.8180000000000001</v>
      </c>
      <c r="W14" s="57">
        <f t="shared" si="0"/>
        <v>1.3480000000000001</v>
      </c>
      <c r="X14" s="57">
        <f t="shared" si="0"/>
        <v>2.8940000000000001</v>
      </c>
      <c r="Y14" s="57">
        <f t="shared" si="0"/>
        <v>8.5309999999999988</v>
      </c>
      <c r="Z14" s="58" t="str">
        <f t="shared" si="0"/>
        <v/>
      </c>
      <c r="AA14" s="59">
        <f>SUM(AA9:AA13)</f>
        <v>237.75600000000003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4.5</v>
      </c>
      <c r="H18" s="72">
        <v>4.5</v>
      </c>
      <c r="I18" s="72">
        <v>1.3979999999999999</v>
      </c>
      <c r="J18" s="72"/>
      <c r="K18" s="72"/>
      <c r="L18" s="72"/>
      <c r="M18" s="72"/>
      <c r="N18" s="72"/>
      <c r="O18" s="72"/>
      <c r="P18" s="72"/>
      <c r="Q18" s="72"/>
      <c r="R18" s="72">
        <v>2.6110000000000002</v>
      </c>
      <c r="S18" s="72"/>
      <c r="T18" s="72">
        <v>2.1219999999999999</v>
      </c>
      <c r="U18" s="72"/>
      <c r="V18" s="72"/>
      <c r="W18" s="72"/>
      <c r="X18" s="72"/>
      <c r="Y18" s="72"/>
      <c r="Z18" s="73"/>
      <c r="AA18" s="74">
        <f>SUM(B18:Z18)</f>
        <v>15.131</v>
      </c>
    </row>
    <row r="19" spans="1:27" ht="24.95" customHeight="1" x14ac:dyDescent="0.2">
      <c r="A19" s="70" t="s">
        <v>14</v>
      </c>
      <c r="B19" s="75">
        <v>2.02</v>
      </c>
      <c r="C19" s="76">
        <v>0.31900000000000001</v>
      </c>
      <c r="D19" s="76">
        <v>0.32</v>
      </c>
      <c r="E19" s="76">
        <v>3.3460000000000001</v>
      </c>
      <c r="F19" s="76">
        <v>9.26</v>
      </c>
      <c r="G19" s="76">
        <v>10.207000000000001</v>
      </c>
      <c r="H19" s="76">
        <v>11.861000000000001</v>
      </c>
      <c r="I19" s="76">
        <v>8.3000000000000007</v>
      </c>
      <c r="J19" s="76">
        <v>0.83699999999999997</v>
      </c>
      <c r="K19" s="76">
        <v>1.169</v>
      </c>
      <c r="L19" s="76">
        <v>0.88600000000000001</v>
      </c>
      <c r="M19" s="76">
        <v>0.35899999999999999</v>
      </c>
      <c r="N19" s="76"/>
      <c r="O19" s="76"/>
      <c r="P19" s="76"/>
      <c r="Q19" s="76"/>
      <c r="R19" s="76"/>
      <c r="S19" s="76">
        <v>0.93700000000000006</v>
      </c>
      <c r="T19" s="76">
        <v>0.38900000000000001</v>
      </c>
      <c r="U19" s="76">
        <v>0.39300000000000002</v>
      </c>
      <c r="V19" s="76">
        <v>0.38900000000000001</v>
      </c>
      <c r="W19" s="76">
        <v>0.753</v>
      </c>
      <c r="X19" s="76">
        <v>0.36</v>
      </c>
      <c r="Y19" s="76">
        <v>0.59800000000000009</v>
      </c>
      <c r="Z19" s="73"/>
      <c r="AA19" s="74">
        <f>SUM(B19:Z19)</f>
        <v>52.703000000000003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2.02</v>
      </c>
      <c r="C22" s="83">
        <f t="shared" ref="C22:Z22" si="1">IF(LEN(C$2)&gt;0,SUM(C17:C21),"")</f>
        <v>0.31900000000000001</v>
      </c>
      <c r="D22" s="83">
        <f t="shared" si="1"/>
        <v>0.32</v>
      </c>
      <c r="E22" s="83">
        <f t="shared" si="1"/>
        <v>3.3460000000000001</v>
      </c>
      <c r="F22" s="83">
        <f t="shared" si="1"/>
        <v>9.26</v>
      </c>
      <c r="G22" s="83">
        <f t="shared" si="1"/>
        <v>14.707000000000001</v>
      </c>
      <c r="H22" s="83">
        <f t="shared" si="1"/>
        <v>16.361000000000001</v>
      </c>
      <c r="I22" s="83">
        <f t="shared" si="1"/>
        <v>9.6980000000000004</v>
      </c>
      <c r="J22" s="83">
        <f t="shared" si="1"/>
        <v>0.83699999999999997</v>
      </c>
      <c r="K22" s="83">
        <f t="shared" si="1"/>
        <v>1.169</v>
      </c>
      <c r="L22" s="83">
        <f t="shared" si="1"/>
        <v>0.88600000000000001</v>
      </c>
      <c r="M22" s="83">
        <f t="shared" si="1"/>
        <v>0.35899999999999999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2.6110000000000002</v>
      </c>
      <c r="S22" s="83">
        <f t="shared" si="1"/>
        <v>0.93700000000000006</v>
      </c>
      <c r="T22" s="83">
        <f t="shared" si="1"/>
        <v>2.5110000000000001</v>
      </c>
      <c r="U22" s="83">
        <f t="shared" si="1"/>
        <v>0.39300000000000002</v>
      </c>
      <c r="V22" s="83">
        <f t="shared" si="1"/>
        <v>0.38900000000000001</v>
      </c>
      <c r="W22" s="83">
        <f t="shared" si="1"/>
        <v>0.753</v>
      </c>
      <c r="X22" s="83">
        <f t="shared" si="1"/>
        <v>0.36</v>
      </c>
      <c r="Y22" s="83">
        <f t="shared" si="1"/>
        <v>0.59800000000000009</v>
      </c>
      <c r="Z22" s="84" t="str">
        <f t="shared" si="1"/>
        <v/>
      </c>
      <c r="AA22" s="85">
        <f>SUM(AA17:AA21)</f>
        <v>67.834000000000003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12.587</v>
      </c>
      <c r="C26" s="72">
        <v>26.707999999999998</v>
      </c>
      <c r="D26" s="72">
        <v>15.132</v>
      </c>
      <c r="E26" s="72">
        <v>21.329000000000001</v>
      </c>
      <c r="F26" s="72">
        <v>17.524000000000001</v>
      </c>
      <c r="G26" s="72">
        <v>19.951000000000001</v>
      </c>
      <c r="H26" s="72">
        <v>19.033000000000001</v>
      </c>
      <c r="I26" s="72">
        <v>16.748999999999999</v>
      </c>
      <c r="J26" s="72">
        <v>13.252000000000001</v>
      </c>
      <c r="K26" s="72">
        <v>6.4859999999999998</v>
      </c>
      <c r="L26" s="72">
        <v>11.252000000000001</v>
      </c>
      <c r="M26" s="72">
        <v>26.669</v>
      </c>
      <c r="N26" s="72">
        <v>26.757000000000001</v>
      </c>
      <c r="O26" s="72">
        <v>20.483000000000001</v>
      </c>
      <c r="P26" s="72">
        <v>8.5709999999999997</v>
      </c>
      <c r="Q26" s="72">
        <v>7.5350000000000001</v>
      </c>
      <c r="R26" s="72">
        <v>7.58</v>
      </c>
      <c r="S26" s="72">
        <v>1.5429999999999999</v>
      </c>
      <c r="T26" s="72">
        <v>3.2970000000000002</v>
      </c>
      <c r="U26" s="72">
        <v>4.4610000000000003</v>
      </c>
      <c r="V26" s="72">
        <v>4.2069999999999999</v>
      </c>
      <c r="W26" s="72">
        <v>2.101</v>
      </c>
      <c r="X26" s="72">
        <v>3.254</v>
      </c>
      <c r="Y26" s="72">
        <v>9.1289999999999996</v>
      </c>
      <c r="Z26" s="73"/>
      <c r="AA26" s="74">
        <f>SUM(B26:Z26)</f>
        <v>305.59000000000015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12.587</v>
      </c>
      <c r="C28" s="57">
        <f t="shared" ref="C28:Z28" si="2">IF(LEN(C$2)&gt;0,SUM(C25:C27),"")</f>
        <v>26.707999999999998</v>
      </c>
      <c r="D28" s="57">
        <f t="shared" si="2"/>
        <v>15.132</v>
      </c>
      <c r="E28" s="57">
        <f t="shared" si="2"/>
        <v>21.329000000000001</v>
      </c>
      <c r="F28" s="57">
        <f t="shared" si="2"/>
        <v>17.524000000000001</v>
      </c>
      <c r="G28" s="57">
        <f t="shared" si="2"/>
        <v>19.951000000000001</v>
      </c>
      <c r="H28" s="57">
        <f t="shared" si="2"/>
        <v>19.033000000000001</v>
      </c>
      <c r="I28" s="57">
        <f t="shared" si="2"/>
        <v>16.748999999999999</v>
      </c>
      <c r="J28" s="57">
        <f t="shared" si="2"/>
        <v>13.252000000000001</v>
      </c>
      <c r="K28" s="57">
        <f t="shared" si="2"/>
        <v>6.4859999999999998</v>
      </c>
      <c r="L28" s="57">
        <f t="shared" si="2"/>
        <v>11.252000000000001</v>
      </c>
      <c r="M28" s="57">
        <f t="shared" si="2"/>
        <v>26.669</v>
      </c>
      <c r="N28" s="57">
        <f t="shared" si="2"/>
        <v>26.757000000000001</v>
      </c>
      <c r="O28" s="57">
        <f t="shared" si="2"/>
        <v>20.483000000000001</v>
      </c>
      <c r="P28" s="57">
        <f t="shared" si="2"/>
        <v>8.5709999999999997</v>
      </c>
      <c r="Q28" s="57">
        <f t="shared" si="2"/>
        <v>7.5350000000000001</v>
      </c>
      <c r="R28" s="57">
        <f t="shared" si="2"/>
        <v>7.58</v>
      </c>
      <c r="S28" s="57">
        <f t="shared" si="2"/>
        <v>1.5429999999999999</v>
      </c>
      <c r="T28" s="57">
        <f t="shared" si="2"/>
        <v>3.2970000000000002</v>
      </c>
      <c r="U28" s="57">
        <f t="shared" si="2"/>
        <v>4.4610000000000003</v>
      </c>
      <c r="V28" s="57">
        <f t="shared" si="2"/>
        <v>4.2069999999999999</v>
      </c>
      <c r="W28" s="57">
        <f t="shared" si="2"/>
        <v>2.101</v>
      </c>
      <c r="X28" s="57">
        <f t="shared" si="2"/>
        <v>3.254</v>
      </c>
      <c r="Y28" s="57">
        <f t="shared" si="2"/>
        <v>9.1289999999999996</v>
      </c>
      <c r="Z28" s="58" t="str">
        <f t="shared" si="2"/>
        <v/>
      </c>
      <c r="AA28" s="59">
        <f>SUM(AA25:AA27)</f>
        <v>305.59000000000015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12.586999999999998</v>
      </c>
      <c r="C47" s="83">
        <f t="shared" ref="C47:Z47" si="8">IF(LEN(C$2)&gt;0,C14+C22+C36,"")</f>
        <v>26.707999999999995</v>
      </c>
      <c r="D47" s="83">
        <f t="shared" si="8"/>
        <v>15.132</v>
      </c>
      <c r="E47" s="83">
        <f t="shared" si="8"/>
        <v>21.329000000000001</v>
      </c>
      <c r="F47" s="83">
        <f t="shared" si="8"/>
        <v>17.524000000000001</v>
      </c>
      <c r="G47" s="83">
        <f t="shared" si="8"/>
        <v>19.951000000000001</v>
      </c>
      <c r="H47" s="83">
        <f t="shared" si="8"/>
        <v>19.033000000000001</v>
      </c>
      <c r="I47" s="83">
        <f t="shared" si="8"/>
        <v>16.749000000000002</v>
      </c>
      <c r="J47" s="83">
        <f t="shared" si="8"/>
        <v>13.251999999999999</v>
      </c>
      <c r="K47" s="83">
        <f t="shared" si="8"/>
        <v>6.4860000000000007</v>
      </c>
      <c r="L47" s="83">
        <f t="shared" si="8"/>
        <v>11.251999999999999</v>
      </c>
      <c r="M47" s="83">
        <f t="shared" si="8"/>
        <v>26.668999999999997</v>
      </c>
      <c r="N47" s="83">
        <f t="shared" si="8"/>
        <v>26.756999999999998</v>
      </c>
      <c r="O47" s="83">
        <f t="shared" si="8"/>
        <v>20.483000000000001</v>
      </c>
      <c r="P47" s="83">
        <f t="shared" si="8"/>
        <v>8.5709999999999997</v>
      </c>
      <c r="Q47" s="83">
        <f t="shared" si="8"/>
        <v>7.5350000000000001</v>
      </c>
      <c r="R47" s="83">
        <f t="shared" si="8"/>
        <v>7.58</v>
      </c>
      <c r="S47" s="83">
        <f t="shared" si="8"/>
        <v>1.5430000000000001</v>
      </c>
      <c r="T47" s="83">
        <f t="shared" si="8"/>
        <v>3.2970000000000002</v>
      </c>
      <c r="U47" s="83">
        <f t="shared" si="8"/>
        <v>4.4609999999999994</v>
      </c>
      <c r="V47" s="83">
        <f t="shared" si="8"/>
        <v>4.2069999999999999</v>
      </c>
      <c r="W47" s="83">
        <f t="shared" si="8"/>
        <v>2.101</v>
      </c>
      <c r="X47" s="83">
        <f t="shared" si="8"/>
        <v>3.254</v>
      </c>
      <c r="Y47" s="83">
        <f t="shared" si="8"/>
        <v>9.1289999999999996</v>
      </c>
      <c r="Z47" s="84" t="str">
        <f t="shared" si="8"/>
        <v/>
      </c>
      <c r="AA47" s="100">
        <f>SUM(B47:Z47)</f>
        <v>305.59000000000015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12.587</v>
      </c>
      <c r="C4" s="18">
        <v>26.708000000000002</v>
      </c>
      <c r="D4" s="18">
        <v>15.132</v>
      </c>
      <c r="E4" s="18">
        <v>21.329000000000001</v>
      </c>
      <c r="F4" s="18">
        <v>17.524000000000001</v>
      </c>
      <c r="G4" s="18">
        <v>19.951000000000001</v>
      </c>
      <c r="H4" s="18">
        <v>19.033000000000001</v>
      </c>
      <c r="I4" s="18">
        <v>16.748999999999999</v>
      </c>
      <c r="J4" s="18">
        <v>13.251999999999999</v>
      </c>
      <c r="K4" s="18">
        <v>6.4859999999999998</v>
      </c>
      <c r="L4" s="18">
        <v>11.251999999999999</v>
      </c>
      <c r="M4" s="18">
        <v>26.669</v>
      </c>
      <c r="N4" s="18">
        <v>26.757000000000001</v>
      </c>
      <c r="O4" s="18">
        <v>20.483000000000001</v>
      </c>
      <c r="P4" s="18">
        <v>8.5709999999999997</v>
      </c>
      <c r="Q4" s="18">
        <v>7.5349999999999993</v>
      </c>
      <c r="R4" s="18">
        <v>7.58</v>
      </c>
      <c r="S4" s="18">
        <v>1.5429999999999999</v>
      </c>
      <c r="T4" s="18">
        <v>3.2970000000000002</v>
      </c>
      <c r="U4" s="18">
        <v>4.4610000000000003</v>
      </c>
      <c r="V4" s="18">
        <v>4.2070000000000007</v>
      </c>
      <c r="W4" s="18">
        <v>2.101</v>
      </c>
      <c r="X4" s="18">
        <v>3.254</v>
      </c>
      <c r="Y4" s="18">
        <v>9.1289999999999996</v>
      </c>
      <c r="Z4" s="19"/>
      <c r="AA4" s="20">
        <f>SUM(B4:Z4)</f>
        <v>305.59000000000015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50.31</v>
      </c>
      <c r="C7" s="28">
        <v>50.36</v>
      </c>
      <c r="D7" s="28">
        <v>49.5</v>
      </c>
      <c r="E7" s="28">
        <v>46</v>
      </c>
      <c r="F7" s="28">
        <v>45.56</v>
      </c>
      <c r="G7" s="28">
        <v>50.63</v>
      </c>
      <c r="H7" s="28">
        <v>49.31</v>
      </c>
      <c r="I7" s="28">
        <v>51.06</v>
      </c>
      <c r="J7" s="28">
        <v>52.12</v>
      </c>
      <c r="K7" s="28">
        <v>51.54</v>
      </c>
      <c r="L7" s="28">
        <v>51.54</v>
      </c>
      <c r="M7" s="28">
        <v>51.49</v>
      </c>
      <c r="N7" s="28">
        <v>50.11</v>
      </c>
      <c r="O7" s="28">
        <v>46.58</v>
      </c>
      <c r="P7" s="28">
        <v>47.47</v>
      </c>
      <c r="Q7" s="28">
        <v>49.84</v>
      </c>
      <c r="R7" s="28">
        <v>52.81</v>
      </c>
      <c r="S7" s="28">
        <v>52.2</v>
      </c>
      <c r="T7" s="28">
        <v>63</v>
      </c>
      <c r="U7" s="28">
        <v>70.989999999999995</v>
      </c>
      <c r="V7" s="28">
        <v>62.2</v>
      </c>
      <c r="W7" s="28">
        <v>50.31</v>
      </c>
      <c r="X7" s="28">
        <v>51.34</v>
      </c>
      <c r="Y7" s="28">
        <v>48.63</v>
      </c>
      <c r="Z7" s="29"/>
      <c r="AA7" s="30">
        <v>51.870833333333344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11.589</v>
      </c>
      <c r="C13" s="52">
        <v>24.933000000000003</v>
      </c>
      <c r="D13" s="52">
        <v>13.39</v>
      </c>
      <c r="E13" s="52">
        <v>19.939999999999998</v>
      </c>
      <c r="F13" s="52">
        <v>16.724</v>
      </c>
      <c r="G13" s="52">
        <v>19.151</v>
      </c>
      <c r="H13" s="52">
        <v>18.233000000000001</v>
      </c>
      <c r="I13" s="52">
        <v>15.949</v>
      </c>
      <c r="J13" s="52">
        <v>12.096999999999998</v>
      </c>
      <c r="K13" s="52">
        <v>5.6859999999999991</v>
      </c>
      <c r="L13" s="52">
        <v>10.428000000000001</v>
      </c>
      <c r="M13" s="52">
        <v>24.466000000000001</v>
      </c>
      <c r="N13" s="52">
        <v>25.352</v>
      </c>
      <c r="O13" s="52">
        <v>18.756</v>
      </c>
      <c r="P13" s="52">
        <v>6.7850000000000001</v>
      </c>
      <c r="Q13" s="52">
        <v>5.2309999999999999</v>
      </c>
      <c r="R13" s="52">
        <v>4.9730000000000008</v>
      </c>
      <c r="S13" s="52">
        <v>0.73799999999999999</v>
      </c>
      <c r="T13" s="52">
        <v>1.9860000000000002</v>
      </c>
      <c r="U13" s="52">
        <v>3.2480000000000002</v>
      </c>
      <c r="V13" s="52">
        <v>2.9570000000000003</v>
      </c>
      <c r="W13" s="52">
        <v>1.1850000000000001</v>
      </c>
      <c r="X13" s="52">
        <v>2.1310000000000002</v>
      </c>
      <c r="Y13" s="52">
        <v>8.3290000000000006</v>
      </c>
      <c r="Z13" s="53"/>
      <c r="AA13" s="54">
        <f>SUM(B13:Z13)</f>
        <v>274.25700000000001</v>
      </c>
    </row>
    <row r="14" spans="1:27" ht="30" customHeight="1" thickBot="1" x14ac:dyDescent="0.25">
      <c r="A14" s="55" t="s">
        <v>10</v>
      </c>
      <c r="B14" s="56">
        <f>IF(LEN(B$2)&gt;0,SUM(B10:B13),"")</f>
        <v>11.589</v>
      </c>
      <c r="C14" s="57">
        <f t="shared" ref="C14:Z14" si="0">IF(LEN(C$2)&gt;0,SUM(C10:C13),"")</f>
        <v>24.933000000000003</v>
      </c>
      <c r="D14" s="57">
        <f t="shared" si="0"/>
        <v>13.39</v>
      </c>
      <c r="E14" s="57">
        <f t="shared" si="0"/>
        <v>19.939999999999998</v>
      </c>
      <c r="F14" s="57">
        <f t="shared" si="0"/>
        <v>16.724</v>
      </c>
      <c r="G14" s="57">
        <f t="shared" si="0"/>
        <v>19.151</v>
      </c>
      <c r="H14" s="57">
        <f t="shared" si="0"/>
        <v>18.233000000000001</v>
      </c>
      <c r="I14" s="57">
        <f t="shared" si="0"/>
        <v>15.949</v>
      </c>
      <c r="J14" s="57">
        <f t="shared" si="0"/>
        <v>12.096999999999998</v>
      </c>
      <c r="K14" s="57">
        <f t="shared" si="0"/>
        <v>5.6859999999999991</v>
      </c>
      <c r="L14" s="57">
        <f t="shared" si="0"/>
        <v>10.428000000000001</v>
      </c>
      <c r="M14" s="57">
        <f t="shared" si="0"/>
        <v>24.466000000000001</v>
      </c>
      <c r="N14" s="57">
        <f t="shared" si="0"/>
        <v>25.352</v>
      </c>
      <c r="O14" s="57">
        <f t="shared" si="0"/>
        <v>18.756</v>
      </c>
      <c r="P14" s="57">
        <f t="shared" si="0"/>
        <v>6.7850000000000001</v>
      </c>
      <c r="Q14" s="57">
        <f t="shared" si="0"/>
        <v>5.2309999999999999</v>
      </c>
      <c r="R14" s="57">
        <f t="shared" si="0"/>
        <v>4.9730000000000008</v>
      </c>
      <c r="S14" s="57">
        <f t="shared" si="0"/>
        <v>0.73799999999999999</v>
      </c>
      <c r="T14" s="57">
        <f t="shared" si="0"/>
        <v>1.9860000000000002</v>
      </c>
      <c r="U14" s="57">
        <f t="shared" si="0"/>
        <v>3.2480000000000002</v>
      </c>
      <c r="V14" s="57">
        <f t="shared" si="0"/>
        <v>2.9570000000000003</v>
      </c>
      <c r="W14" s="57">
        <f t="shared" si="0"/>
        <v>1.1850000000000001</v>
      </c>
      <c r="X14" s="57">
        <f t="shared" si="0"/>
        <v>2.1310000000000002</v>
      </c>
      <c r="Y14" s="57">
        <f t="shared" si="0"/>
        <v>8.3290000000000006</v>
      </c>
      <c r="Z14" s="58" t="str">
        <f t="shared" si="0"/>
        <v/>
      </c>
      <c r="AA14" s="59">
        <f>SUM(AA9:AA13)</f>
        <v>274.25700000000001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18.400000000000006</v>
      </c>
    </row>
    <row r="18" spans="1:27" ht="24.95" customHeight="1" x14ac:dyDescent="0.2">
      <c r="A18" s="70" t="s">
        <v>13</v>
      </c>
      <c r="B18" s="71">
        <v>0.61499999999999999</v>
      </c>
      <c r="C18" s="72">
        <v>0.60699999999999998</v>
      </c>
      <c r="D18" s="72">
        <v>0.6</v>
      </c>
      <c r="E18" s="72">
        <v>0.58899999999999997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2.411</v>
      </c>
    </row>
    <row r="19" spans="1:27" ht="24.95" customHeight="1" x14ac:dyDescent="0.2">
      <c r="A19" s="70" t="s">
        <v>14</v>
      </c>
      <c r="B19" s="75">
        <v>0.38300000000000001</v>
      </c>
      <c r="C19" s="76">
        <v>0.36799999999999999</v>
      </c>
      <c r="D19" s="76">
        <v>0.34200000000000003</v>
      </c>
      <c r="E19" s="76"/>
      <c r="F19" s="76"/>
      <c r="G19" s="76"/>
      <c r="H19" s="76"/>
      <c r="I19" s="76"/>
      <c r="J19" s="76">
        <v>0.35499999999999998</v>
      </c>
      <c r="K19" s="76"/>
      <c r="L19" s="76">
        <v>2.4E-2</v>
      </c>
      <c r="M19" s="76">
        <v>1.403</v>
      </c>
      <c r="N19" s="76">
        <v>0.60499999999999998</v>
      </c>
      <c r="O19" s="76">
        <v>0.92700000000000005</v>
      </c>
      <c r="P19" s="76">
        <v>0.98599999999999999</v>
      </c>
      <c r="Q19" s="76">
        <v>1.504</v>
      </c>
      <c r="R19" s="76">
        <v>1.8069999999999999</v>
      </c>
      <c r="S19" s="76">
        <v>5.0000000000000001E-3</v>
      </c>
      <c r="T19" s="76">
        <v>0.51100000000000001</v>
      </c>
      <c r="U19" s="76">
        <v>0.41299999999999998</v>
      </c>
      <c r="V19" s="76">
        <v>0.45</v>
      </c>
      <c r="W19" s="76">
        <v>0.11600000000000001</v>
      </c>
      <c r="X19" s="76">
        <v>0.32300000000000001</v>
      </c>
      <c r="Y19" s="76"/>
      <c r="Z19" s="73"/>
      <c r="AA19" s="74">
        <f>SUM(B19:Z19)</f>
        <v>10.522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0.998</v>
      </c>
      <c r="C22" s="83">
        <f t="shared" si="1"/>
        <v>1.7749999999999999</v>
      </c>
      <c r="D22" s="83">
        <f t="shared" si="1"/>
        <v>1.742</v>
      </c>
      <c r="E22" s="83">
        <f t="shared" si="1"/>
        <v>1.389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0.8</v>
      </c>
      <c r="J22" s="83">
        <f t="shared" si="1"/>
        <v>1.155</v>
      </c>
      <c r="K22" s="83">
        <f t="shared" si="1"/>
        <v>0.8</v>
      </c>
      <c r="L22" s="83">
        <f t="shared" si="1"/>
        <v>0.82400000000000007</v>
      </c>
      <c r="M22" s="83">
        <f t="shared" si="1"/>
        <v>2.2030000000000003</v>
      </c>
      <c r="N22" s="83">
        <f t="shared" si="1"/>
        <v>1.405</v>
      </c>
      <c r="O22" s="83">
        <f t="shared" si="1"/>
        <v>1.7270000000000001</v>
      </c>
      <c r="P22" s="83">
        <f t="shared" si="1"/>
        <v>1.786</v>
      </c>
      <c r="Q22" s="83">
        <f t="shared" si="1"/>
        <v>2.3040000000000003</v>
      </c>
      <c r="R22" s="83">
        <f t="shared" si="1"/>
        <v>2.6070000000000002</v>
      </c>
      <c r="S22" s="83">
        <f t="shared" si="1"/>
        <v>0.80500000000000005</v>
      </c>
      <c r="T22" s="83">
        <f t="shared" si="1"/>
        <v>1.3109999999999999</v>
      </c>
      <c r="U22" s="83">
        <f t="shared" si="1"/>
        <v>1.2130000000000001</v>
      </c>
      <c r="V22" s="83">
        <f t="shared" si="1"/>
        <v>1.25</v>
      </c>
      <c r="W22" s="83">
        <f t="shared" si="1"/>
        <v>0.91600000000000004</v>
      </c>
      <c r="X22" s="83">
        <f t="shared" si="1"/>
        <v>1.123</v>
      </c>
      <c r="Y22" s="83">
        <f t="shared" si="1"/>
        <v>0.8</v>
      </c>
      <c r="Z22" s="84">
        <f t="shared" si="1"/>
        <v>0</v>
      </c>
      <c r="AA22" s="85">
        <f t="shared" si="1"/>
        <v>31.333000000000006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12.587</v>
      </c>
      <c r="C26" s="72">
        <v>26.707999999999998</v>
      </c>
      <c r="D26" s="72">
        <v>15.132</v>
      </c>
      <c r="E26" s="72">
        <v>21.329000000000001</v>
      </c>
      <c r="F26" s="72">
        <v>17.524000000000001</v>
      </c>
      <c r="G26" s="72">
        <v>19.951000000000001</v>
      </c>
      <c r="H26" s="72">
        <v>19.033000000000001</v>
      </c>
      <c r="I26" s="72">
        <v>16.748999999999999</v>
      </c>
      <c r="J26" s="72">
        <v>13.252000000000001</v>
      </c>
      <c r="K26" s="72">
        <v>6.4859999999999998</v>
      </c>
      <c r="L26" s="72">
        <v>11.252000000000001</v>
      </c>
      <c r="M26" s="72">
        <v>26.669</v>
      </c>
      <c r="N26" s="72">
        <v>26.757000000000001</v>
      </c>
      <c r="O26" s="72">
        <v>20.483000000000001</v>
      </c>
      <c r="P26" s="72">
        <v>8.5709999999999997</v>
      </c>
      <c r="Q26" s="72">
        <v>7.5350000000000001</v>
      </c>
      <c r="R26" s="72">
        <v>7.58</v>
      </c>
      <c r="S26" s="72">
        <v>1.5429999999999999</v>
      </c>
      <c r="T26" s="72">
        <v>3.2970000000000002</v>
      </c>
      <c r="U26" s="72">
        <v>4.4610000000000003</v>
      </c>
      <c r="V26" s="72">
        <v>4.2069999999999999</v>
      </c>
      <c r="W26" s="72">
        <v>2.101</v>
      </c>
      <c r="X26" s="72">
        <v>3.254</v>
      </c>
      <c r="Y26" s="72">
        <v>9.1289999999999996</v>
      </c>
      <c r="Z26" s="73"/>
      <c r="AA26" s="74">
        <f>SUM(B26:Z26)</f>
        <v>305.59000000000015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12.587</v>
      </c>
      <c r="C28" s="57">
        <f t="shared" si="2"/>
        <v>26.707999999999998</v>
      </c>
      <c r="D28" s="57">
        <f t="shared" si="2"/>
        <v>15.132</v>
      </c>
      <c r="E28" s="57">
        <f t="shared" si="2"/>
        <v>21.329000000000001</v>
      </c>
      <c r="F28" s="57">
        <f t="shared" si="2"/>
        <v>17.524000000000001</v>
      </c>
      <c r="G28" s="57">
        <f t="shared" si="2"/>
        <v>19.951000000000001</v>
      </c>
      <c r="H28" s="57">
        <f t="shared" si="2"/>
        <v>19.033000000000001</v>
      </c>
      <c r="I28" s="57">
        <f t="shared" si="2"/>
        <v>16.748999999999999</v>
      </c>
      <c r="J28" s="57">
        <f t="shared" si="2"/>
        <v>13.252000000000001</v>
      </c>
      <c r="K28" s="57">
        <f t="shared" si="2"/>
        <v>6.4859999999999998</v>
      </c>
      <c r="L28" s="57">
        <f t="shared" si="2"/>
        <v>11.252000000000001</v>
      </c>
      <c r="M28" s="57">
        <f t="shared" si="2"/>
        <v>26.669</v>
      </c>
      <c r="N28" s="57">
        <f t="shared" si="2"/>
        <v>26.757000000000001</v>
      </c>
      <c r="O28" s="57">
        <f t="shared" si="2"/>
        <v>20.483000000000001</v>
      </c>
      <c r="P28" s="57">
        <f t="shared" si="2"/>
        <v>8.5709999999999997</v>
      </c>
      <c r="Q28" s="57">
        <f t="shared" si="2"/>
        <v>7.5350000000000001</v>
      </c>
      <c r="R28" s="57">
        <f t="shared" si="2"/>
        <v>7.58</v>
      </c>
      <c r="S28" s="57">
        <f t="shared" si="2"/>
        <v>1.5429999999999999</v>
      </c>
      <c r="T28" s="57">
        <f t="shared" si="2"/>
        <v>3.2970000000000002</v>
      </c>
      <c r="U28" s="57">
        <f t="shared" si="2"/>
        <v>4.4610000000000003</v>
      </c>
      <c r="V28" s="57">
        <f t="shared" si="2"/>
        <v>4.2069999999999999</v>
      </c>
      <c r="W28" s="57">
        <f t="shared" si="2"/>
        <v>2.101</v>
      </c>
      <c r="X28" s="57">
        <f t="shared" si="2"/>
        <v>3.254</v>
      </c>
      <c r="Y28" s="57">
        <f t="shared" si="2"/>
        <v>9.1289999999999996</v>
      </c>
      <c r="Z28" s="58">
        <f t="shared" si="2"/>
        <v>0</v>
      </c>
      <c r="AA28" s="59">
        <f t="shared" si="2"/>
        <v>305.59000000000015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12.587</v>
      </c>
      <c r="C47" s="83">
        <f t="shared" ref="C47:Z47" si="8">SUM(C10:C13)+C22+C36</f>
        <v>26.708000000000002</v>
      </c>
      <c r="D47" s="83">
        <f t="shared" si="8"/>
        <v>15.132000000000001</v>
      </c>
      <c r="E47" s="83">
        <f t="shared" si="8"/>
        <v>21.328999999999997</v>
      </c>
      <c r="F47" s="83">
        <f t="shared" si="8"/>
        <v>17.524000000000001</v>
      </c>
      <c r="G47" s="83">
        <f t="shared" si="8"/>
        <v>19.951000000000001</v>
      </c>
      <c r="H47" s="83">
        <f t="shared" si="8"/>
        <v>19.033000000000001</v>
      </c>
      <c r="I47" s="83">
        <f t="shared" si="8"/>
        <v>16.748999999999999</v>
      </c>
      <c r="J47" s="83">
        <f t="shared" si="8"/>
        <v>13.251999999999997</v>
      </c>
      <c r="K47" s="83">
        <f t="shared" si="8"/>
        <v>6.4859999999999989</v>
      </c>
      <c r="L47" s="83">
        <f t="shared" si="8"/>
        <v>11.252000000000001</v>
      </c>
      <c r="M47" s="83">
        <f t="shared" si="8"/>
        <v>26.669</v>
      </c>
      <c r="N47" s="83">
        <f t="shared" si="8"/>
        <v>26.757000000000001</v>
      </c>
      <c r="O47" s="83">
        <f t="shared" si="8"/>
        <v>20.483000000000001</v>
      </c>
      <c r="P47" s="83">
        <f t="shared" si="8"/>
        <v>8.5709999999999997</v>
      </c>
      <c r="Q47" s="83">
        <f t="shared" si="8"/>
        <v>7.5350000000000001</v>
      </c>
      <c r="R47" s="83">
        <f t="shared" si="8"/>
        <v>7.580000000000001</v>
      </c>
      <c r="S47" s="83">
        <f t="shared" si="8"/>
        <v>1.5430000000000001</v>
      </c>
      <c r="T47" s="83">
        <f t="shared" si="8"/>
        <v>3.2970000000000002</v>
      </c>
      <c r="U47" s="83">
        <f t="shared" si="8"/>
        <v>4.4610000000000003</v>
      </c>
      <c r="V47" s="83">
        <f t="shared" si="8"/>
        <v>4.2070000000000007</v>
      </c>
      <c r="W47" s="83">
        <f t="shared" si="8"/>
        <v>2.101</v>
      </c>
      <c r="X47" s="83">
        <f t="shared" si="8"/>
        <v>3.2540000000000004</v>
      </c>
      <c r="Y47" s="83">
        <f t="shared" si="8"/>
        <v>9.1290000000000013</v>
      </c>
      <c r="Z47" s="84">
        <f t="shared" si="8"/>
        <v>0</v>
      </c>
      <c r="AA47" s="100">
        <f>SUM(B47:Z47)</f>
        <v>305.59000000000015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2021-03-05T21:22:43Z</dcterms:created>
  <dcterms:modified xsi:type="dcterms:W3CDTF">2021-03-05T21:22:43Z</dcterms:modified>
</cp:coreProperties>
</file>