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<sst xmlns="http://schemas.openxmlformats.org/spreadsheetml/2006/main" count="110" uniqueCount="50">
  <si>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04/03/2021 23:25:37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</si>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</sst>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0.40699999999999997</c:v>
                </c:pt>
                <c:pt idx="3">
                  <c:v>6.3E-2</c:v>
                </c:pt>
                <c:pt idx="4">
                  <c:v>1.0640000000000001</c:v>
                </c:pt>
                <c:pt idx="5">
                  <c:v>7.5339999999999998</c:v>
                </c:pt>
                <c:pt idx="6">
                  <c:v>5.7530000000000001</c:v>
                </c:pt>
                <c:pt idx="7">
                  <c:v>4.3469999999999995</c:v>
                </c:pt>
                <c:pt idx="8">
                  <c:v>1.2389999999999999</c:v>
                </c:pt>
                <c:pt idx="9">
                  <c:v>4.8559999999999999</c:v>
                </c:pt>
                <c:pt idx="10">
                  <c:v>6.4340000000000011</c:v>
                </c:pt>
                <c:pt idx="11">
                  <c:v>10.867000000000001</c:v>
                </c:pt>
                <c:pt idx="12">
                  <c:v>3.835</c:v>
                </c:pt>
                <c:pt idx="13">
                  <c:v>2.2189999999999999</c:v>
                </c:pt>
                <c:pt idx="14">
                  <c:v>2.7350000000000003</c:v>
                </c:pt>
                <c:pt idx="15">
                  <c:v>2.5940000000000003</c:v>
                </c:pt>
                <c:pt idx="16">
                  <c:v>4.806</c:v>
                </c:pt>
                <c:pt idx="17">
                  <c:v>7.1180000000000003</c:v>
                </c:pt>
                <c:pt idx="18">
                  <c:v>16.46</c:v>
                </c:pt>
                <c:pt idx="19">
                  <c:v>14.741999999999999</c:v>
                </c:pt>
                <c:pt idx="20">
                  <c:v>10.728000000000002</c:v>
                </c:pt>
                <c:pt idx="21">
                  <c:v>4.9329999999999998</c:v>
                </c:pt>
                <c:pt idx="22">
                  <c:v>4.8789999999999996</c:v>
                </c:pt>
                <c:pt idx="23">
                  <c:v>7.4860000000000007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5741496"/>
        <c:axId val="4057418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165.30100000000002</c:v>
                </c:pt>
                <c:pt idx="1">
                  <c:v>166.09900000000002</c:v>
                </c:pt>
                <c:pt idx="2">
                  <c:v>167.16699999999997</c:v>
                </c:pt>
                <c:pt idx="3">
                  <c:v>11.51</c:v>
                </c:pt>
                <c:pt idx="4">
                  <c:v>11.975999999999999</c:v>
                </c:pt>
                <c:pt idx="5">
                  <c:v>18.183000000000003</c:v>
                </c:pt>
                <c:pt idx="6">
                  <c:v>16.978999999999999</c:v>
                </c:pt>
                <c:pt idx="7">
                  <c:v>16.585000000000001</c:v>
                </c:pt>
                <c:pt idx="8">
                  <c:v>14.979000000000001</c:v>
                </c:pt>
                <c:pt idx="9">
                  <c:v>17.062000000000001</c:v>
                </c:pt>
                <c:pt idx="10">
                  <c:v>7.4469999999999992</c:v>
                </c:pt>
                <c:pt idx="11">
                  <c:v>13.195</c:v>
                </c:pt>
                <c:pt idx="12">
                  <c:v>5.1929999999999996</c:v>
                </c:pt>
                <c:pt idx="13">
                  <c:v>7.2160000000000002</c:v>
                </c:pt>
                <c:pt idx="14">
                  <c:v>4.9290000000000003</c:v>
                </c:pt>
                <c:pt idx="15">
                  <c:v>4.6589999999999998</c:v>
                </c:pt>
                <c:pt idx="16">
                  <c:v>4.806</c:v>
                </c:pt>
                <c:pt idx="17">
                  <c:v>8.3879999999999999</c:v>
                </c:pt>
                <c:pt idx="18">
                  <c:v>17.829000000000001</c:v>
                </c:pt>
                <c:pt idx="19">
                  <c:v>14.741999999999999</c:v>
                </c:pt>
                <c:pt idx="20">
                  <c:v>11.671000000000001</c:v>
                </c:pt>
                <c:pt idx="21">
                  <c:v>6.7780000000000005</c:v>
                </c:pt>
                <c:pt idx="22">
                  <c:v>6.9959999999999996</c:v>
                </c:pt>
                <c:pt idx="23">
                  <c:v>9.2210000000000001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741496"/>
        <c:axId val="4057418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38.33</c:v>
                </c:pt>
                <c:pt idx="1">
                  <c:v>41.53</c:v>
                </c:pt>
                <c:pt idx="2">
                  <c:v>45.6</c:v>
                </c:pt>
                <c:pt idx="3">
                  <c:v>44.8</c:v>
                </c:pt>
                <c:pt idx="4">
                  <c:v>44.67</c:v>
                </c:pt>
                <c:pt idx="5">
                  <c:v>47</c:v>
                </c:pt>
                <c:pt idx="6">
                  <c:v>52.94</c:v>
                </c:pt>
                <c:pt idx="7">
                  <c:v>52.94</c:v>
                </c:pt>
                <c:pt idx="8">
                  <c:v>51.46</c:v>
                </c:pt>
                <c:pt idx="9">
                  <c:v>50.33</c:v>
                </c:pt>
                <c:pt idx="10">
                  <c:v>43.25</c:v>
                </c:pt>
                <c:pt idx="11">
                  <c:v>50.33</c:v>
                </c:pt>
                <c:pt idx="12">
                  <c:v>50.33</c:v>
                </c:pt>
                <c:pt idx="13">
                  <c:v>41.01</c:v>
                </c:pt>
                <c:pt idx="14">
                  <c:v>41.8</c:v>
                </c:pt>
                <c:pt idx="15">
                  <c:v>55.33</c:v>
                </c:pt>
                <c:pt idx="16">
                  <c:v>58.67</c:v>
                </c:pt>
                <c:pt idx="17">
                  <c:v>55.6</c:v>
                </c:pt>
                <c:pt idx="18">
                  <c:v>58</c:v>
                </c:pt>
                <c:pt idx="19">
                  <c:v>79.2</c:v>
                </c:pt>
                <c:pt idx="20">
                  <c:v>71</c:v>
                </c:pt>
                <c:pt idx="21">
                  <c:v>57.94</c:v>
                </c:pt>
                <c:pt idx="22">
                  <c:v>58.15</c:v>
                </c:pt>
                <c:pt idx="23">
                  <c:v>50.45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742672"/>
        <c:axId val="405742280"/>
      </c:lineChart>
      <c:catAx>
        <c:axId val="405741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741888"/>
        <c:crosses val="autoZero"/>
        <c:auto val="1"/>
        <c:lblAlgn val="ctr"/>
        <c:lblOffset val="100"/>
        <c:noMultiLvlLbl val="0"/>
      </c:catAx>
      <c:valAx>
        <c:axId val="40574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741496"/>
        <c:crosses val="autoZero"/>
        <c:crossBetween val="between"/>
      </c:valAx>
      <c:valAx>
        <c:axId val="405742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742672"/>
        <c:crosses val="max"/>
        <c:crossBetween val="between"/>
      </c:valAx>
      <c:catAx>
        <c:axId val="405742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742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462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125.09899999999999</v>
          </cell>
        </row>
        <row r="31">
          <cell r="C31">
            <v>93.599000000000004</v>
          </cell>
        </row>
        <row r="32">
          <cell r="C32">
            <v>0</v>
          </cell>
        </row>
        <row r="33">
          <cell r="C33">
            <v>48.213000000000001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39.204000000000008</v>
          </cell>
        </row>
        <row r="39">
          <cell r="C39">
            <v>0.71699999999999997</v>
          </cell>
        </row>
        <row r="40">
          <cell r="C40">
            <v>21.735999999999997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462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205.25399999999996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38.33</v>
          </cell>
          <cell r="C7">
            <v>41.53</v>
          </cell>
          <cell r="D7">
            <v>45.6</v>
          </cell>
          <cell r="E7">
            <v>44.8</v>
          </cell>
          <cell r="F7">
            <v>44.67</v>
          </cell>
          <cell r="G7">
            <v>47</v>
          </cell>
          <cell r="H7">
            <v>52.94</v>
          </cell>
          <cell r="I7">
            <v>52.94</v>
          </cell>
          <cell r="J7">
            <v>51.46</v>
          </cell>
          <cell r="K7">
            <v>50.33</v>
          </cell>
          <cell r="L7">
            <v>43.25</v>
          </cell>
          <cell r="M7">
            <v>50.33</v>
          </cell>
          <cell r="N7">
            <v>50.33</v>
          </cell>
          <cell r="O7">
            <v>41.01</v>
          </cell>
          <cell r="P7">
            <v>41.8</v>
          </cell>
          <cell r="Q7">
            <v>55.33</v>
          </cell>
          <cell r="R7">
            <v>58.67</v>
          </cell>
          <cell r="S7">
            <v>55.6</v>
          </cell>
          <cell r="T7">
            <v>58</v>
          </cell>
          <cell r="U7">
            <v>79.2</v>
          </cell>
          <cell r="V7">
            <v>71</v>
          </cell>
          <cell r="W7">
            <v>57.94</v>
          </cell>
          <cell r="X7">
            <v>58.15</v>
          </cell>
          <cell r="Y7">
            <v>50.45</v>
          </cell>
        </row>
        <row r="27">
          <cell r="B27">
            <v>154</v>
          </cell>
          <cell r="C27">
            <v>154</v>
          </cell>
          <cell r="D27">
            <v>154</v>
          </cell>
        </row>
        <row r="59">
          <cell r="D59">
            <v>0.40699999999999997</v>
          </cell>
          <cell r="E59">
            <v>6.3E-2</v>
          </cell>
          <cell r="F59">
            <v>1.0640000000000001</v>
          </cell>
          <cell r="G59">
            <v>7.5339999999999998</v>
          </cell>
          <cell r="H59">
            <v>5.7530000000000001</v>
          </cell>
          <cell r="I59">
            <v>4.3469999999999995</v>
          </cell>
          <cell r="J59">
            <v>1.2389999999999999</v>
          </cell>
          <cell r="K59">
            <v>4.8559999999999999</v>
          </cell>
          <cell r="L59">
            <v>6.4340000000000011</v>
          </cell>
          <cell r="M59">
            <v>10.867000000000001</v>
          </cell>
          <cell r="N59">
            <v>3.835</v>
          </cell>
          <cell r="O59">
            <v>2.2189999999999999</v>
          </cell>
          <cell r="P59">
            <v>2.7350000000000003</v>
          </cell>
          <cell r="Q59">
            <v>2.5940000000000003</v>
          </cell>
          <cell r="R59">
            <v>4.806</v>
          </cell>
          <cell r="S59">
            <v>7.1180000000000003</v>
          </cell>
          <cell r="T59">
            <v>16.46</v>
          </cell>
          <cell r="U59">
            <v>14.741999999999999</v>
          </cell>
          <cell r="V59">
            <v>10.728000000000002</v>
          </cell>
          <cell r="W59">
            <v>4.9329999999999998</v>
          </cell>
          <cell r="X59">
            <v>4.8789999999999996</v>
          </cell>
          <cell r="Y59">
            <v>7.4860000000000007</v>
          </cell>
        </row>
        <row r="64">
          <cell r="B64">
            <v>9.1590000000000007</v>
          </cell>
          <cell r="C64">
            <v>9.49</v>
          </cell>
          <cell r="D64">
            <v>9.49</v>
          </cell>
          <cell r="E64">
            <v>9.49</v>
          </cell>
          <cell r="F64">
            <v>9.49</v>
          </cell>
          <cell r="G64">
            <v>9.49</v>
          </cell>
          <cell r="H64">
            <v>9.49</v>
          </cell>
          <cell r="I64">
            <v>9.49</v>
          </cell>
          <cell r="J64">
            <v>8.98</v>
          </cell>
          <cell r="K64">
            <v>9.0299999999999994</v>
          </cell>
        </row>
        <row r="66">
          <cell r="B66">
            <v>2.1419999999999999</v>
          </cell>
          <cell r="C66">
            <v>2.609</v>
          </cell>
          <cell r="D66">
            <v>3.2699999999999996</v>
          </cell>
          <cell r="E66">
            <v>1.9570000000000001</v>
          </cell>
          <cell r="F66">
            <v>1.4220000000000002</v>
          </cell>
          <cell r="G66">
            <v>1.159</v>
          </cell>
          <cell r="H66">
            <v>1.7359999999999998</v>
          </cell>
          <cell r="I66">
            <v>2.7480000000000002</v>
          </cell>
          <cell r="J66">
            <v>4.76</v>
          </cell>
          <cell r="K66">
            <v>3.1760000000000002</v>
          </cell>
          <cell r="L66">
            <v>1.0129999999999999</v>
          </cell>
          <cell r="M66">
            <v>2.3279999999999998</v>
          </cell>
          <cell r="N66">
            <v>1.3580000000000001</v>
          </cell>
          <cell r="O66">
            <v>4.9969999999999999</v>
          </cell>
          <cell r="P66">
            <v>2.194</v>
          </cell>
          <cell r="Q66">
            <v>2.0649999999999999</v>
          </cell>
          <cell r="S66">
            <v>1.27</v>
          </cell>
          <cell r="T66">
            <v>1.369</v>
          </cell>
          <cell r="V66">
            <v>0.94300000000000006</v>
          </cell>
          <cell r="W66">
            <v>1.845</v>
          </cell>
          <cell r="X66">
            <v>2.117</v>
          </cell>
          <cell r="Y66">
            <v>1.7349999999999999</v>
          </cell>
        </row>
      </sheetData>
      <sheetData sheetId="17">
        <row r="17">
          <cell r="B17">
            <v>154</v>
          </cell>
          <cell r="C17">
            <v>154</v>
          </cell>
          <cell r="D17">
            <v>154</v>
          </cell>
        </row>
        <row r="59">
          <cell r="B59">
            <v>11.301</v>
          </cell>
          <cell r="C59">
            <v>10.199</v>
          </cell>
          <cell r="D59">
            <v>11.266999999999999</v>
          </cell>
          <cell r="E59">
            <v>9.61</v>
          </cell>
          <cell r="F59">
            <v>10.076000000000001</v>
          </cell>
          <cell r="G59">
            <v>16.283000000000001</v>
          </cell>
          <cell r="H59">
            <v>14.466999999999999</v>
          </cell>
          <cell r="I59">
            <v>14.658000000000001</v>
          </cell>
          <cell r="J59">
            <v>11.318</v>
          </cell>
          <cell r="K59">
            <v>16.262</v>
          </cell>
          <cell r="L59">
            <v>6.0969999999999995</v>
          </cell>
          <cell r="M59">
            <v>11.844999999999999</v>
          </cell>
          <cell r="N59">
            <v>3.843</v>
          </cell>
          <cell r="O59">
            <v>5.2379999999999995</v>
          </cell>
          <cell r="P59">
            <v>4.1289999999999996</v>
          </cell>
          <cell r="Q59">
            <v>1.1279999999999999</v>
          </cell>
          <cell r="R59">
            <v>4.343</v>
          </cell>
          <cell r="S59">
            <v>3.3340000000000001</v>
          </cell>
          <cell r="T59">
            <v>12.731000000000002</v>
          </cell>
          <cell r="U59">
            <v>6.7439999999999998</v>
          </cell>
          <cell r="V59">
            <v>4.6260000000000003</v>
          </cell>
          <cell r="W59">
            <v>4.2279999999999998</v>
          </cell>
          <cell r="X59">
            <v>4.4710000000000001</v>
          </cell>
          <cell r="Y59">
            <v>7.056</v>
          </cell>
        </row>
        <row r="64">
          <cell r="C64">
            <v>1.9</v>
          </cell>
          <cell r="D64">
            <v>1.9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0.8</v>
          </cell>
          <cell r="J64">
            <v>0.8</v>
          </cell>
          <cell r="K64">
            <v>0.8</v>
          </cell>
          <cell r="L64">
            <v>1.35</v>
          </cell>
          <cell r="M64">
            <v>1.35</v>
          </cell>
          <cell r="N64">
            <v>1.35</v>
          </cell>
          <cell r="O64">
            <v>0.8</v>
          </cell>
          <cell r="P64">
            <v>0.8</v>
          </cell>
          <cell r="Q64">
            <v>3.5310000000000001</v>
          </cell>
          <cell r="S64">
            <v>3.8</v>
          </cell>
          <cell r="T64">
            <v>3.8</v>
          </cell>
          <cell r="U64">
            <v>3.8</v>
          </cell>
          <cell r="V64">
            <v>3.8</v>
          </cell>
          <cell r="X64">
            <v>0.68300000000000005</v>
          </cell>
          <cell r="Y64">
            <v>0.34</v>
          </cell>
        </row>
        <row r="65">
          <cell r="U65">
            <v>0.71699999999999997</v>
          </cell>
        </row>
        <row r="66">
          <cell r="H66">
            <v>0.61199999999999999</v>
          </cell>
          <cell r="I66">
            <v>1.127</v>
          </cell>
          <cell r="J66">
            <v>2.8609999999999998</v>
          </cell>
          <cell r="O66">
            <v>1.1779999999999999</v>
          </cell>
          <cell r="R66">
            <v>0.46300000000000002</v>
          </cell>
          <cell r="S66">
            <v>1.254</v>
          </cell>
          <cell r="T66">
            <v>1.298</v>
          </cell>
          <cell r="U66">
            <v>3.4809999999999999</v>
          </cell>
          <cell r="V66">
            <v>3.2450000000000001</v>
          </cell>
          <cell r="W66">
            <v>2.5499999999999998</v>
          </cell>
          <cell r="X66">
            <v>1.8420000000000001</v>
          </cell>
          <cell r="Y66">
            <v>1.825</v>
          </cell>
        </row>
      </sheetData>
      <sheetData sheetId="18">
        <row r="7">
          <cell r="B7">
            <v>38.33</v>
          </cell>
          <cell r="C7">
            <v>41.53</v>
          </cell>
          <cell r="D7">
            <v>45.6</v>
          </cell>
          <cell r="E7">
            <v>44.8</v>
          </cell>
          <cell r="F7">
            <v>44.67</v>
          </cell>
          <cell r="G7">
            <v>47</v>
          </cell>
          <cell r="H7">
            <v>52.94</v>
          </cell>
          <cell r="I7">
            <v>52.94</v>
          </cell>
          <cell r="J7">
            <v>51.46</v>
          </cell>
          <cell r="K7">
            <v>50.33</v>
          </cell>
          <cell r="L7">
            <v>43.25</v>
          </cell>
          <cell r="M7">
            <v>50.33</v>
          </cell>
          <cell r="N7">
            <v>50.33</v>
          </cell>
          <cell r="O7">
            <v>41.01</v>
          </cell>
          <cell r="P7">
            <v>41.8</v>
          </cell>
          <cell r="Q7">
            <v>55.33</v>
          </cell>
          <cell r="R7">
            <v>58.67</v>
          </cell>
          <cell r="S7">
            <v>55.6</v>
          </cell>
          <cell r="T7">
            <v>58</v>
          </cell>
          <cell r="U7">
            <v>79.2</v>
          </cell>
          <cell r="V7">
            <v>71</v>
          </cell>
          <cell r="W7">
            <v>57.94</v>
          </cell>
          <cell r="X7">
            <v>58.15</v>
          </cell>
          <cell r="Y7">
            <v>50.45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44258</v>
          </cell>
        </row>
        <row r="4">
          <cell r="B4">
            <v>44258</v>
          </cell>
        </row>
        <row r="5">
          <cell r="B5">
            <v>44258</v>
          </cell>
        </row>
        <row r="6">
          <cell r="B6">
            <v>44258</v>
          </cell>
        </row>
        <row r="7">
          <cell r="B7">
            <v>44258</v>
          </cell>
        </row>
        <row r="8">
          <cell r="B8">
            <v>44258</v>
          </cell>
        </row>
        <row r="9">
          <cell r="B9">
            <v>44258</v>
          </cell>
        </row>
        <row r="10">
          <cell r="B10">
            <v>44258</v>
          </cell>
        </row>
        <row r="11">
          <cell r="B11">
            <v>44258</v>
          </cell>
        </row>
        <row r="12">
          <cell r="B12">
            <v>44258</v>
          </cell>
        </row>
        <row r="13">
          <cell r="B13">
            <v>44258</v>
          </cell>
        </row>
        <row r="14">
          <cell r="B14">
            <v>44258</v>
          </cell>
        </row>
        <row r="15">
          <cell r="B15">
            <v>44258</v>
          </cell>
        </row>
        <row r="16">
          <cell r="B16">
            <v>44258</v>
          </cell>
        </row>
      </sheetData>
      <sheetData sheetId="41">
        <row r="2">
          <cell r="C2">
            <v>44261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165.30099999999999</v>
      </c>
      <c r="C4" s="18">
        <v>166.09900000000002</v>
      </c>
      <c r="D4" s="18">
        <v>167.16700000000003</v>
      </c>
      <c r="E4" s="18">
        <v>11.51</v>
      </c>
      <c r="F4" s="18">
        <v>11.976000000000003</v>
      </c>
      <c r="G4" s="18">
        <v>18.182999999999996</v>
      </c>
      <c r="H4" s="18">
        <v>16.978999999999999</v>
      </c>
      <c r="I4" s="18">
        <v>16.585000000000001</v>
      </c>
      <c r="J4" s="18">
        <v>14.979000000000001</v>
      </c>
      <c r="K4" s="18">
        <v>17.062000000000001</v>
      </c>
      <c r="L4" s="18">
        <v>7.4470000000000001</v>
      </c>
      <c r="M4" s="18">
        <v>13.195000000000002</v>
      </c>
      <c r="N4" s="18">
        <v>5.1929999999999996</v>
      </c>
      <c r="O4" s="18">
        <v>7.2160000000000002</v>
      </c>
      <c r="P4" s="18">
        <v>4.9290000000000003</v>
      </c>
      <c r="Q4" s="18">
        <v>4.6589999999999998</v>
      </c>
      <c r="R4" s="18">
        <v>4.806</v>
      </c>
      <c r="S4" s="18">
        <v>8.3880000000000017</v>
      </c>
      <c r="T4" s="18">
        <v>17.829000000000001</v>
      </c>
      <c r="U4" s="18">
        <v>14.741999999999999</v>
      </c>
      <c r="V4" s="18">
        <v>11.670999999999999</v>
      </c>
      <c r="W4" s="18">
        <v>6.7780000000000005</v>
      </c>
      <c r="X4" s="18">
        <v>6.9959999999999996</v>
      </c>
      <c r="Y4" s="18">
        <v>9.2210000000000019</v>
      </c>
      <c r="Z4" s="19"/>
      <c r="AA4" s="20">
        <f>SUM(B4:Z4)</f>
        <v>728.91100000000017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38.33</v>
      </c>
      <c r="C7" s="28">
        <v>41.53</v>
      </c>
      <c r="D7" s="28">
        <v>45.6</v>
      </c>
      <c r="E7" s="28">
        <v>44.8</v>
      </c>
      <c r="F7" s="28">
        <v>44.67</v>
      </c>
      <c r="G7" s="28">
        <v>47</v>
      </c>
      <c r="H7" s="28">
        <v>52.94</v>
      </c>
      <c r="I7" s="28">
        <v>52.94</v>
      </c>
      <c r="J7" s="28">
        <v>51.46</v>
      </c>
      <c r="K7" s="28">
        <v>50.33</v>
      </c>
      <c r="L7" s="28">
        <v>43.25</v>
      </c>
      <c r="M7" s="28">
        <v>50.33</v>
      </c>
      <c r="N7" s="28">
        <v>50.33</v>
      </c>
      <c r="O7" s="28">
        <v>41.01</v>
      </c>
      <c r="P7" s="28">
        <v>41.8</v>
      </c>
      <c r="Q7" s="28">
        <v>55.33</v>
      </c>
      <c r="R7" s="28">
        <v>58.67</v>
      </c>
      <c r="S7" s="28">
        <v>55.6</v>
      </c>
      <c r="T7" s="28">
        <v>58</v>
      </c>
      <c r="U7" s="28">
        <v>79.2</v>
      </c>
      <c r="V7" s="28">
        <v>71</v>
      </c>
      <c r="W7" s="28">
        <v>57.94</v>
      </c>
      <c r="X7" s="28">
        <v>58.15</v>
      </c>
      <c r="Y7" s="28">
        <v>50.45</v>
      </c>
      <c r="Z7" s="29"/>
      <c r="AA7" s="30">
        <f>IF(SUM(GR_MAINLAND_MCP_SUM_SELL)&lt;&gt;0,AVERAGEIF(GR_MAINLAND_MCP_SUM_SELL,"&lt;&gt;"""),"")</f>
        <v>51.694166666666668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154</v>
      </c>
      <c r="C11" s="47">
        <v>154</v>
      </c>
      <c r="D11" s="47">
        <v>154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462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0.40699999999999997</v>
      </c>
      <c r="E13" s="52">
        <v>6.3E-2</v>
      </c>
      <c r="F13" s="52">
        <v>1.0640000000000001</v>
      </c>
      <c r="G13" s="52">
        <v>7.5339999999999998</v>
      </c>
      <c r="H13" s="52">
        <v>5.7530000000000001</v>
      </c>
      <c r="I13" s="52">
        <v>4.3469999999999995</v>
      </c>
      <c r="J13" s="52">
        <v>1.2389999999999999</v>
      </c>
      <c r="K13" s="52">
        <v>4.8559999999999999</v>
      </c>
      <c r="L13" s="52">
        <v>6.4340000000000011</v>
      </c>
      <c r="M13" s="52">
        <v>10.867000000000001</v>
      </c>
      <c r="N13" s="52">
        <v>3.835</v>
      </c>
      <c r="O13" s="52">
        <v>2.2189999999999999</v>
      </c>
      <c r="P13" s="52">
        <v>2.7350000000000003</v>
      </c>
      <c r="Q13" s="52">
        <v>2.5940000000000003</v>
      </c>
      <c r="R13" s="52">
        <v>4.806</v>
      </c>
      <c r="S13" s="52">
        <v>7.1180000000000003</v>
      </c>
      <c r="T13" s="52">
        <v>16.46</v>
      </c>
      <c r="U13" s="52">
        <v>14.741999999999999</v>
      </c>
      <c r="V13" s="52">
        <v>10.728000000000002</v>
      </c>
      <c r="W13" s="52">
        <v>4.9329999999999998</v>
      </c>
      <c r="X13" s="52">
        <v>4.8789999999999996</v>
      </c>
      <c r="Y13" s="52">
        <v>7.4860000000000007</v>
      </c>
      <c r="Z13" s="53"/>
      <c r="AA13" s="54">
        <f>SUM(B13:Z13)</f>
        <v>125.09899999999999</v>
      </c>
    </row>
    <row r="14" spans="1:27" ht="30" customHeight="1" thickBot="1" x14ac:dyDescent="0.25">
      <c r="A14" s="55" t="s">
        <v>10</v>
      </c>
      <c r="B14" s="56">
        <f>IF(LEN(B$2)&gt;0,SUM(B10:B13),"")</f>
        <v>154</v>
      </c>
      <c r="C14" s="57">
        <f t="shared" ref="C14:Z14" si="0">IF(LEN(C$2)&gt;0,SUM(C10:C13),"")</f>
        <v>154</v>
      </c>
      <c r="D14" s="57">
        <f t="shared" si="0"/>
        <v>154.40700000000001</v>
      </c>
      <c r="E14" s="57">
        <f t="shared" si="0"/>
        <v>6.3E-2</v>
      </c>
      <c r="F14" s="57">
        <f t="shared" si="0"/>
        <v>1.0640000000000001</v>
      </c>
      <c r="G14" s="57">
        <f t="shared" si="0"/>
        <v>7.5339999999999998</v>
      </c>
      <c r="H14" s="57">
        <f t="shared" si="0"/>
        <v>5.7530000000000001</v>
      </c>
      <c r="I14" s="57">
        <f t="shared" si="0"/>
        <v>4.3469999999999995</v>
      </c>
      <c r="J14" s="57">
        <f t="shared" si="0"/>
        <v>1.2389999999999999</v>
      </c>
      <c r="K14" s="57">
        <f t="shared" si="0"/>
        <v>4.8559999999999999</v>
      </c>
      <c r="L14" s="57">
        <f t="shared" si="0"/>
        <v>6.4340000000000011</v>
      </c>
      <c r="M14" s="57">
        <f t="shared" si="0"/>
        <v>10.867000000000001</v>
      </c>
      <c r="N14" s="57">
        <f t="shared" si="0"/>
        <v>3.835</v>
      </c>
      <c r="O14" s="57">
        <f t="shared" si="0"/>
        <v>2.2189999999999999</v>
      </c>
      <c r="P14" s="57">
        <f t="shared" si="0"/>
        <v>2.7350000000000003</v>
      </c>
      <c r="Q14" s="57">
        <f t="shared" si="0"/>
        <v>2.5940000000000003</v>
      </c>
      <c r="R14" s="57">
        <f t="shared" si="0"/>
        <v>4.806</v>
      </c>
      <c r="S14" s="57">
        <f t="shared" si="0"/>
        <v>7.1180000000000003</v>
      </c>
      <c r="T14" s="57">
        <f t="shared" si="0"/>
        <v>16.46</v>
      </c>
      <c r="U14" s="57">
        <f t="shared" si="0"/>
        <v>14.741999999999999</v>
      </c>
      <c r="V14" s="57">
        <f t="shared" si="0"/>
        <v>10.728000000000002</v>
      </c>
      <c r="W14" s="57">
        <f t="shared" si="0"/>
        <v>4.9329999999999998</v>
      </c>
      <c r="X14" s="57">
        <f t="shared" si="0"/>
        <v>4.8789999999999996</v>
      </c>
      <c r="Y14" s="57">
        <f t="shared" si="0"/>
        <v>7.4860000000000007</v>
      </c>
      <c r="Z14" s="58" t="str">
        <f t="shared" si="0"/>
        <v/>
      </c>
      <c r="AA14" s="59">
        <f>SUM(AA9:AA13)</f>
        <v>587.09899999999993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9.1590000000000007</v>
      </c>
      <c r="C17" s="67">
        <v>9.49</v>
      </c>
      <c r="D17" s="67">
        <v>9.49</v>
      </c>
      <c r="E17" s="67">
        <v>9.49</v>
      </c>
      <c r="F17" s="67">
        <v>9.49</v>
      </c>
      <c r="G17" s="67">
        <v>9.49</v>
      </c>
      <c r="H17" s="67">
        <v>9.49</v>
      </c>
      <c r="I17" s="67">
        <v>9.49</v>
      </c>
      <c r="J17" s="67">
        <v>8.98</v>
      </c>
      <c r="K17" s="67">
        <v>9.0299999999999994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93.599000000000004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2.1419999999999999</v>
      </c>
      <c r="C19" s="76">
        <v>2.609</v>
      </c>
      <c r="D19" s="76">
        <v>3.2699999999999996</v>
      </c>
      <c r="E19" s="76">
        <v>1.9570000000000001</v>
      </c>
      <c r="F19" s="76">
        <v>1.4220000000000002</v>
      </c>
      <c r="G19" s="76">
        <v>1.159</v>
      </c>
      <c r="H19" s="76">
        <v>1.7359999999999998</v>
      </c>
      <c r="I19" s="76">
        <v>2.7480000000000002</v>
      </c>
      <c r="J19" s="76">
        <v>4.76</v>
      </c>
      <c r="K19" s="76">
        <v>3.1760000000000002</v>
      </c>
      <c r="L19" s="76">
        <v>1.0129999999999999</v>
      </c>
      <c r="M19" s="76">
        <v>2.3279999999999998</v>
      </c>
      <c r="N19" s="76">
        <v>1.3580000000000001</v>
      </c>
      <c r="O19" s="76">
        <v>4.9969999999999999</v>
      </c>
      <c r="P19" s="76">
        <v>2.194</v>
      </c>
      <c r="Q19" s="76">
        <v>2.0649999999999999</v>
      </c>
      <c r="R19" s="76"/>
      <c r="S19" s="76">
        <v>1.27</v>
      </c>
      <c r="T19" s="76">
        <v>1.369</v>
      </c>
      <c r="U19" s="76"/>
      <c r="V19" s="76">
        <v>0.94300000000000006</v>
      </c>
      <c r="W19" s="76">
        <v>1.845</v>
      </c>
      <c r="X19" s="76">
        <v>2.117</v>
      </c>
      <c r="Y19" s="76">
        <v>1.7349999999999999</v>
      </c>
      <c r="Z19" s="73"/>
      <c r="AA19" s="74">
        <f>SUM(B19:Z19)</f>
        <v>48.213000000000001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11.301</v>
      </c>
      <c r="C22" s="83">
        <f t="shared" ref="C22:Z22" si="1">IF(LEN(C$2)&gt;0,SUM(C17:C21),"")</f>
        <v>12.099</v>
      </c>
      <c r="D22" s="83">
        <f t="shared" si="1"/>
        <v>12.76</v>
      </c>
      <c r="E22" s="83">
        <f t="shared" si="1"/>
        <v>11.447000000000001</v>
      </c>
      <c r="F22" s="83">
        <f t="shared" si="1"/>
        <v>10.912000000000001</v>
      </c>
      <c r="G22" s="83">
        <f t="shared" si="1"/>
        <v>10.649000000000001</v>
      </c>
      <c r="H22" s="83">
        <f t="shared" si="1"/>
        <v>11.225999999999999</v>
      </c>
      <c r="I22" s="83">
        <f t="shared" si="1"/>
        <v>12.238</v>
      </c>
      <c r="J22" s="83">
        <f t="shared" si="1"/>
        <v>13.74</v>
      </c>
      <c r="K22" s="83">
        <f t="shared" si="1"/>
        <v>12.206</v>
      </c>
      <c r="L22" s="83">
        <f t="shared" si="1"/>
        <v>1.0129999999999999</v>
      </c>
      <c r="M22" s="83">
        <f t="shared" si="1"/>
        <v>2.3279999999999998</v>
      </c>
      <c r="N22" s="83">
        <f t="shared" si="1"/>
        <v>1.3580000000000001</v>
      </c>
      <c r="O22" s="83">
        <f t="shared" si="1"/>
        <v>4.9969999999999999</v>
      </c>
      <c r="P22" s="83">
        <f t="shared" si="1"/>
        <v>2.194</v>
      </c>
      <c r="Q22" s="83">
        <f t="shared" si="1"/>
        <v>2.0649999999999999</v>
      </c>
      <c r="R22" s="83">
        <f t="shared" si="1"/>
        <v>0</v>
      </c>
      <c r="S22" s="83">
        <f t="shared" si="1"/>
        <v>1.27</v>
      </c>
      <c r="T22" s="83">
        <f t="shared" si="1"/>
        <v>1.369</v>
      </c>
      <c r="U22" s="83">
        <f t="shared" si="1"/>
        <v>0</v>
      </c>
      <c r="V22" s="83">
        <f t="shared" si="1"/>
        <v>0.94300000000000006</v>
      </c>
      <c r="W22" s="83">
        <f t="shared" si="1"/>
        <v>1.845</v>
      </c>
      <c r="X22" s="83">
        <f t="shared" si="1"/>
        <v>2.117</v>
      </c>
      <c r="Y22" s="83">
        <f t="shared" si="1"/>
        <v>1.7349999999999999</v>
      </c>
      <c r="Z22" s="84" t="str">
        <f t="shared" si="1"/>
        <v/>
      </c>
      <c r="AA22" s="85">
        <f>SUM(AA17:AA21)</f>
        <v>141.81200000000001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165.30099999999999</v>
      </c>
      <c r="C26" s="72">
        <v>166.09899999999999</v>
      </c>
      <c r="D26" s="72">
        <v>167.167</v>
      </c>
      <c r="E26" s="72">
        <v>11.51</v>
      </c>
      <c r="F26" s="72">
        <v>11.976000000000001</v>
      </c>
      <c r="G26" s="72">
        <v>18.183</v>
      </c>
      <c r="H26" s="72">
        <v>16.978999999999999</v>
      </c>
      <c r="I26" s="72">
        <v>16.585000000000001</v>
      </c>
      <c r="J26" s="72">
        <v>14.978999999999999</v>
      </c>
      <c r="K26" s="72">
        <v>17.062000000000001</v>
      </c>
      <c r="L26" s="72">
        <v>7.4470000000000001</v>
      </c>
      <c r="M26" s="72">
        <v>13.195</v>
      </c>
      <c r="N26" s="72">
        <v>5.1929999999999996</v>
      </c>
      <c r="O26" s="72">
        <v>7.2160000000000002</v>
      </c>
      <c r="P26" s="72">
        <v>4.9290000000000003</v>
      </c>
      <c r="Q26" s="72">
        <v>4.6589999999999998</v>
      </c>
      <c r="R26" s="72">
        <v>4.806</v>
      </c>
      <c r="S26" s="72">
        <v>8.3879999999999999</v>
      </c>
      <c r="T26" s="72">
        <v>17.829000000000001</v>
      </c>
      <c r="U26" s="72">
        <v>14.742000000000001</v>
      </c>
      <c r="V26" s="72">
        <v>11.670999999999999</v>
      </c>
      <c r="W26" s="72">
        <v>6.7779999999999996</v>
      </c>
      <c r="X26" s="72">
        <v>6.9960000000000004</v>
      </c>
      <c r="Y26" s="72">
        <v>9.2210000000000001</v>
      </c>
      <c r="Z26" s="73"/>
      <c r="AA26" s="74">
        <f>SUM(B26:Z26)</f>
        <v>728.91100000000017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165.30099999999999</v>
      </c>
      <c r="C28" s="57">
        <f t="shared" ref="C28:Z28" si="2">IF(LEN(C$2)&gt;0,SUM(C25:C27),"")</f>
        <v>166.09899999999999</v>
      </c>
      <c r="D28" s="57">
        <f t="shared" si="2"/>
        <v>167.167</v>
      </c>
      <c r="E28" s="57">
        <f t="shared" si="2"/>
        <v>11.51</v>
      </c>
      <c r="F28" s="57">
        <f t="shared" si="2"/>
        <v>11.976000000000001</v>
      </c>
      <c r="G28" s="57">
        <f t="shared" si="2"/>
        <v>18.183</v>
      </c>
      <c r="H28" s="57">
        <f t="shared" si="2"/>
        <v>16.978999999999999</v>
      </c>
      <c r="I28" s="57">
        <f t="shared" si="2"/>
        <v>16.585000000000001</v>
      </c>
      <c r="J28" s="57">
        <f t="shared" si="2"/>
        <v>14.978999999999999</v>
      </c>
      <c r="K28" s="57">
        <f t="shared" si="2"/>
        <v>17.062000000000001</v>
      </c>
      <c r="L28" s="57">
        <f t="shared" si="2"/>
        <v>7.4470000000000001</v>
      </c>
      <c r="M28" s="57">
        <f t="shared" si="2"/>
        <v>13.195</v>
      </c>
      <c r="N28" s="57">
        <f t="shared" si="2"/>
        <v>5.1929999999999996</v>
      </c>
      <c r="O28" s="57">
        <f t="shared" si="2"/>
        <v>7.2160000000000002</v>
      </c>
      <c r="P28" s="57">
        <f t="shared" si="2"/>
        <v>4.9290000000000003</v>
      </c>
      <c r="Q28" s="57">
        <f t="shared" si="2"/>
        <v>4.6589999999999998</v>
      </c>
      <c r="R28" s="57">
        <f t="shared" si="2"/>
        <v>4.806</v>
      </c>
      <c r="S28" s="57">
        <f t="shared" si="2"/>
        <v>8.3879999999999999</v>
      </c>
      <c r="T28" s="57">
        <f t="shared" si="2"/>
        <v>17.829000000000001</v>
      </c>
      <c r="U28" s="57">
        <f t="shared" si="2"/>
        <v>14.742000000000001</v>
      </c>
      <c r="V28" s="57">
        <f t="shared" si="2"/>
        <v>11.670999999999999</v>
      </c>
      <c r="W28" s="57">
        <f t="shared" si="2"/>
        <v>6.7779999999999996</v>
      </c>
      <c r="X28" s="57">
        <f t="shared" si="2"/>
        <v>6.9960000000000004</v>
      </c>
      <c r="Y28" s="57">
        <f t="shared" si="2"/>
        <v>9.2210000000000001</v>
      </c>
      <c r="Z28" s="58" t="str">
        <f t="shared" si="2"/>
        <v/>
      </c>
      <c r="AA28" s="59">
        <f>SUM(AA25:AA27)</f>
        <v>728.91100000000017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165.30099999999999</v>
      </c>
      <c r="C47" s="83">
        <f t="shared" ref="C47:Z47" si="8">IF(LEN(C$2)&gt;0,C14+C22+C36,"")</f>
        <v>166.09899999999999</v>
      </c>
      <c r="D47" s="83">
        <f t="shared" si="8"/>
        <v>167.167</v>
      </c>
      <c r="E47" s="83">
        <f t="shared" si="8"/>
        <v>11.510000000000002</v>
      </c>
      <c r="F47" s="83">
        <f t="shared" si="8"/>
        <v>11.976000000000001</v>
      </c>
      <c r="G47" s="83">
        <f t="shared" si="8"/>
        <v>18.183</v>
      </c>
      <c r="H47" s="83">
        <f t="shared" si="8"/>
        <v>16.978999999999999</v>
      </c>
      <c r="I47" s="83">
        <f t="shared" si="8"/>
        <v>16.585000000000001</v>
      </c>
      <c r="J47" s="83">
        <f t="shared" si="8"/>
        <v>14.978999999999999</v>
      </c>
      <c r="K47" s="83">
        <f t="shared" si="8"/>
        <v>17.061999999999998</v>
      </c>
      <c r="L47" s="83">
        <f t="shared" si="8"/>
        <v>7.447000000000001</v>
      </c>
      <c r="M47" s="83">
        <f t="shared" si="8"/>
        <v>13.195</v>
      </c>
      <c r="N47" s="83">
        <f t="shared" si="8"/>
        <v>5.1929999999999996</v>
      </c>
      <c r="O47" s="83">
        <f t="shared" si="8"/>
        <v>7.2159999999999993</v>
      </c>
      <c r="P47" s="83">
        <f t="shared" si="8"/>
        <v>4.9290000000000003</v>
      </c>
      <c r="Q47" s="83">
        <f t="shared" si="8"/>
        <v>4.6590000000000007</v>
      </c>
      <c r="R47" s="83">
        <f t="shared" si="8"/>
        <v>4.806</v>
      </c>
      <c r="S47" s="83">
        <f t="shared" si="8"/>
        <v>8.3879999999999999</v>
      </c>
      <c r="T47" s="83">
        <f t="shared" si="8"/>
        <v>17.829000000000001</v>
      </c>
      <c r="U47" s="83">
        <f t="shared" si="8"/>
        <v>14.741999999999999</v>
      </c>
      <c r="V47" s="83">
        <f t="shared" si="8"/>
        <v>11.671000000000001</v>
      </c>
      <c r="W47" s="83">
        <f t="shared" si="8"/>
        <v>6.7779999999999996</v>
      </c>
      <c r="X47" s="83">
        <f t="shared" si="8"/>
        <v>6.9959999999999996</v>
      </c>
      <c r="Y47" s="83">
        <f t="shared" si="8"/>
        <v>9.2210000000000001</v>
      </c>
      <c r="Z47" s="84" t="str">
        <f t="shared" si="8"/>
        <v/>
      </c>
      <c r="AA47" s="100">
        <f>SUM(B47:Z47)</f>
        <v>728.91100000000017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165.30100000000002</v>
      </c>
      <c r="C4" s="18">
        <v>166.09900000000002</v>
      </c>
      <c r="D4" s="18">
        <v>167.16699999999997</v>
      </c>
      <c r="E4" s="18">
        <v>11.51</v>
      </c>
      <c r="F4" s="18">
        <v>11.975999999999999</v>
      </c>
      <c r="G4" s="18">
        <v>18.183000000000003</v>
      </c>
      <c r="H4" s="18">
        <v>16.978999999999999</v>
      </c>
      <c r="I4" s="18">
        <v>16.585000000000001</v>
      </c>
      <c r="J4" s="18">
        <v>14.979000000000001</v>
      </c>
      <c r="K4" s="18">
        <v>17.062000000000001</v>
      </c>
      <c r="L4" s="18">
        <v>7.4469999999999992</v>
      </c>
      <c r="M4" s="18">
        <v>13.195</v>
      </c>
      <c r="N4" s="18">
        <v>5.1929999999999996</v>
      </c>
      <c r="O4" s="18">
        <v>7.2160000000000002</v>
      </c>
      <c r="P4" s="18">
        <v>4.9290000000000003</v>
      </c>
      <c r="Q4" s="18">
        <v>4.6589999999999998</v>
      </c>
      <c r="R4" s="18">
        <v>4.806</v>
      </c>
      <c r="S4" s="18">
        <v>8.3879999999999999</v>
      </c>
      <c r="T4" s="18">
        <v>17.829000000000001</v>
      </c>
      <c r="U4" s="18">
        <v>14.741999999999999</v>
      </c>
      <c r="V4" s="18">
        <v>11.671000000000001</v>
      </c>
      <c r="W4" s="18">
        <v>6.7780000000000005</v>
      </c>
      <c r="X4" s="18">
        <v>6.9959999999999996</v>
      </c>
      <c r="Y4" s="18">
        <v>9.2210000000000001</v>
      </c>
      <c r="Z4" s="19"/>
      <c r="AA4" s="20">
        <f>SUM(B4:Z4)</f>
        <v>728.91100000000017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38.33</v>
      </c>
      <c r="C7" s="28">
        <v>41.53</v>
      </c>
      <c r="D7" s="28">
        <v>45.6</v>
      </c>
      <c r="E7" s="28">
        <v>44.8</v>
      </c>
      <c r="F7" s="28">
        <v>44.67</v>
      </c>
      <c r="G7" s="28">
        <v>47</v>
      </c>
      <c r="H7" s="28">
        <v>52.94</v>
      </c>
      <c r="I7" s="28">
        <v>52.94</v>
      </c>
      <c r="J7" s="28">
        <v>51.46</v>
      </c>
      <c r="K7" s="28">
        <v>50.33</v>
      </c>
      <c r="L7" s="28">
        <v>43.25</v>
      </c>
      <c r="M7" s="28">
        <v>50.33</v>
      </c>
      <c r="N7" s="28">
        <v>50.33</v>
      </c>
      <c r="O7" s="28">
        <v>41.01</v>
      </c>
      <c r="P7" s="28">
        <v>41.8</v>
      </c>
      <c r="Q7" s="28">
        <v>55.33</v>
      </c>
      <c r="R7" s="28">
        <v>58.67</v>
      </c>
      <c r="S7" s="28">
        <v>55.6</v>
      </c>
      <c r="T7" s="28">
        <v>58</v>
      </c>
      <c r="U7" s="28">
        <v>79.2</v>
      </c>
      <c r="V7" s="28">
        <v>71</v>
      </c>
      <c r="W7" s="28">
        <v>57.94</v>
      </c>
      <c r="X7" s="28">
        <v>58.15</v>
      </c>
      <c r="Y7" s="28">
        <v>50.45</v>
      </c>
      <c r="Z7" s="29"/>
      <c r="AA7" s="30">
        <v>51.694166666666668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154</v>
      </c>
      <c r="C10" s="42">
        <v>154</v>
      </c>
      <c r="D10" s="42">
        <v>154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462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11.301</v>
      </c>
      <c r="C13" s="52">
        <v>10.199</v>
      </c>
      <c r="D13" s="52">
        <v>11.266999999999999</v>
      </c>
      <c r="E13" s="52">
        <v>9.61</v>
      </c>
      <c r="F13" s="52">
        <v>10.076000000000001</v>
      </c>
      <c r="G13" s="52">
        <v>16.283000000000001</v>
      </c>
      <c r="H13" s="52">
        <v>14.466999999999999</v>
      </c>
      <c r="I13" s="52">
        <v>14.658000000000001</v>
      </c>
      <c r="J13" s="52">
        <v>11.318</v>
      </c>
      <c r="K13" s="52">
        <v>16.262</v>
      </c>
      <c r="L13" s="52">
        <v>6.0969999999999995</v>
      </c>
      <c r="M13" s="52">
        <v>11.844999999999999</v>
      </c>
      <c r="N13" s="52">
        <v>3.843</v>
      </c>
      <c r="O13" s="52">
        <v>5.2379999999999995</v>
      </c>
      <c r="P13" s="52">
        <v>4.1289999999999996</v>
      </c>
      <c r="Q13" s="52">
        <v>1.1279999999999999</v>
      </c>
      <c r="R13" s="52">
        <v>4.343</v>
      </c>
      <c r="S13" s="52">
        <v>3.3340000000000001</v>
      </c>
      <c r="T13" s="52">
        <v>12.731000000000002</v>
      </c>
      <c r="U13" s="52">
        <v>6.7439999999999998</v>
      </c>
      <c r="V13" s="52">
        <v>4.6260000000000003</v>
      </c>
      <c r="W13" s="52">
        <v>4.2279999999999998</v>
      </c>
      <c r="X13" s="52">
        <v>4.4710000000000001</v>
      </c>
      <c r="Y13" s="52">
        <v>7.056</v>
      </c>
      <c r="Z13" s="53"/>
      <c r="AA13" s="54">
        <f>SUM(B13:Z13)</f>
        <v>205.25399999999996</v>
      </c>
    </row>
    <row r="14" spans="1:27" ht="30" customHeight="1" thickBot="1" x14ac:dyDescent="0.25">
      <c r="A14" s="55" t="s">
        <v>10</v>
      </c>
      <c r="B14" s="56">
        <f>IF(LEN(B$2)&gt;0,SUM(B10:B13),"")</f>
        <v>165.30099999999999</v>
      </c>
      <c r="C14" s="57">
        <f t="shared" ref="C14:Z14" si="0">IF(LEN(C$2)&gt;0,SUM(C10:C13),"")</f>
        <v>164.19900000000001</v>
      </c>
      <c r="D14" s="57">
        <f t="shared" si="0"/>
        <v>165.267</v>
      </c>
      <c r="E14" s="57">
        <f t="shared" si="0"/>
        <v>9.61</v>
      </c>
      <c r="F14" s="57">
        <f t="shared" si="0"/>
        <v>10.076000000000001</v>
      </c>
      <c r="G14" s="57">
        <f t="shared" si="0"/>
        <v>16.283000000000001</v>
      </c>
      <c r="H14" s="57">
        <f t="shared" si="0"/>
        <v>14.466999999999999</v>
      </c>
      <c r="I14" s="57">
        <f t="shared" si="0"/>
        <v>14.658000000000001</v>
      </c>
      <c r="J14" s="57">
        <f t="shared" si="0"/>
        <v>11.318</v>
      </c>
      <c r="K14" s="57">
        <f t="shared" si="0"/>
        <v>16.262</v>
      </c>
      <c r="L14" s="57">
        <f t="shared" si="0"/>
        <v>6.0969999999999995</v>
      </c>
      <c r="M14" s="57">
        <f t="shared" si="0"/>
        <v>11.844999999999999</v>
      </c>
      <c r="N14" s="57">
        <f t="shared" si="0"/>
        <v>3.843</v>
      </c>
      <c r="O14" s="57">
        <f t="shared" si="0"/>
        <v>5.2379999999999995</v>
      </c>
      <c r="P14" s="57">
        <f t="shared" si="0"/>
        <v>4.1289999999999996</v>
      </c>
      <c r="Q14" s="57">
        <f t="shared" si="0"/>
        <v>1.1279999999999999</v>
      </c>
      <c r="R14" s="57">
        <f t="shared" si="0"/>
        <v>4.343</v>
      </c>
      <c r="S14" s="57">
        <f t="shared" si="0"/>
        <v>3.3340000000000001</v>
      </c>
      <c r="T14" s="57">
        <f t="shared" si="0"/>
        <v>12.731000000000002</v>
      </c>
      <c r="U14" s="57">
        <f t="shared" si="0"/>
        <v>6.7439999999999998</v>
      </c>
      <c r="V14" s="57">
        <f t="shared" si="0"/>
        <v>4.6260000000000003</v>
      </c>
      <c r="W14" s="57">
        <f t="shared" si="0"/>
        <v>4.2279999999999998</v>
      </c>
      <c r="X14" s="57">
        <f t="shared" si="0"/>
        <v>4.4710000000000001</v>
      </c>
      <c r="Y14" s="57">
        <f t="shared" si="0"/>
        <v>7.056</v>
      </c>
      <c r="Z14" s="58" t="str">
        <f t="shared" si="0"/>
        <v/>
      </c>
      <c r="AA14" s="59">
        <f>SUM(AA9:AA13)</f>
        <v>667.25399999999991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1.9</v>
      </c>
      <c r="D17" s="67">
        <v>1.9</v>
      </c>
      <c r="E17" s="67">
        <v>1.9</v>
      </c>
      <c r="F17" s="67">
        <v>1.9</v>
      </c>
      <c r="G17" s="67">
        <v>1.9</v>
      </c>
      <c r="H17" s="67">
        <v>1.9</v>
      </c>
      <c r="I17" s="67">
        <v>0.8</v>
      </c>
      <c r="J17" s="67">
        <v>0.8</v>
      </c>
      <c r="K17" s="67">
        <v>0.8</v>
      </c>
      <c r="L17" s="67">
        <v>1.35</v>
      </c>
      <c r="M17" s="67">
        <v>1.35</v>
      </c>
      <c r="N17" s="67">
        <v>1.35</v>
      </c>
      <c r="O17" s="67">
        <v>0.8</v>
      </c>
      <c r="P17" s="67">
        <v>0.8</v>
      </c>
      <c r="Q17" s="67">
        <v>3.5310000000000001</v>
      </c>
      <c r="R17" s="67"/>
      <c r="S17" s="67">
        <v>3.8</v>
      </c>
      <c r="T17" s="67">
        <v>3.8</v>
      </c>
      <c r="U17" s="67">
        <v>3.8</v>
      </c>
      <c r="V17" s="67">
        <v>3.8</v>
      </c>
      <c r="W17" s="67"/>
      <c r="X17" s="67">
        <v>0.68300000000000005</v>
      </c>
      <c r="Y17" s="67">
        <v>0.34</v>
      </c>
      <c r="Z17" s="68"/>
      <c r="AA17" s="69">
        <f>SUM(B17:Z17)</f>
        <v>39.204000000000008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0.71699999999999997</v>
      </c>
      <c r="V18" s="72"/>
      <c r="W18" s="72"/>
      <c r="X18" s="72"/>
      <c r="Y18" s="72"/>
      <c r="Z18" s="73"/>
      <c r="AA18" s="74">
        <f>SUM(B18:Z18)</f>
        <v>0.71699999999999997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0.61199999999999999</v>
      </c>
      <c r="I19" s="76">
        <v>1.127</v>
      </c>
      <c r="J19" s="76">
        <v>2.8609999999999998</v>
      </c>
      <c r="K19" s="76"/>
      <c r="L19" s="76"/>
      <c r="M19" s="76"/>
      <c r="N19" s="76"/>
      <c r="O19" s="76">
        <v>1.1779999999999999</v>
      </c>
      <c r="P19" s="76"/>
      <c r="Q19" s="76"/>
      <c r="R19" s="76">
        <v>0.46300000000000002</v>
      </c>
      <c r="S19" s="76">
        <v>1.254</v>
      </c>
      <c r="T19" s="76">
        <v>1.298</v>
      </c>
      <c r="U19" s="76">
        <v>3.4809999999999999</v>
      </c>
      <c r="V19" s="76">
        <v>3.2450000000000001</v>
      </c>
      <c r="W19" s="76">
        <v>2.5499999999999998</v>
      </c>
      <c r="X19" s="76">
        <v>1.8420000000000001</v>
      </c>
      <c r="Y19" s="76">
        <v>1.825</v>
      </c>
      <c r="Z19" s="73"/>
      <c r="AA19" s="74">
        <f>SUM(B19:Z19)</f>
        <v>21.735999999999997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1.9</v>
      </c>
      <c r="D22" s="83">
        <f t="shared" si="1"/>
        <v>1.9</v>
      </c>
      <c r="E22" s="83">
        <f t="shared" si="1"/>
        <v>1.9</v>
      </c>
      <c r="F22" s="83">
        <f t="shared" si="1"/>
        <v>1.9</v>
      </c>
      <c r="G22" s="83">
        <f t="shared" si="1"/>
        <v>1.9</v>
      </c>
      <c r="H22" s="83">
        <f t="shared" si="1"/>
        <v>2.512</v>
      </c>
      <c r="I22" s="83">
        <f t="shared" si="1"/>
        <v>1.927</v>
      </c>
      <c r="J22" s="83">
        <f t="shared" si="1"/>
        <v>3.6609999999999996</v>
      </c>
      <c r="K22" s="83">
        <f t="shared" si="1"/>
        <v>0.8</v>
      </c>
      <c r="L22" s="83">
        <f t="shared" si="1"/>
        <v>1.35</v>
      </c>
      <c r="M22" s="83">
        <f t="shared" si="1"/>
        <v>1.35</v>
      </c>
      <c r="N22" s="83">
        <f t="shared" si="1"/>
        <v>1.35</v>
      </c>
      <c r="O22" s="83">
        <f t="shared" si="1"/>
        <v>1.978</v>
      </c>
      <c r="P22" s="83">
        <f t="shared" si="1"/>
        <v>0.8</v>
      </c>
      <c r="Q22" s="83">
        <f t="shared" si="1"/>
        <v>3.5310000000000001</v>
      </c>
      <c r="R22" s="83">
        <f t="shared" si="1"/>
        <v>0.46300000000000002</v>
      </c>
      <c r="S22" s="83">
        <f t="shared" si="1"/>
        <v>5.0540000000000003</v>
      </c>
      <c r="T22" s="83">
        <f t="shared" si="1"/>
        <v>5.0979999999999999</v>
      </c>
      <c r="U22" s="83">
        <f t="shared" si="1"/>
        <v>7.9979999999999993</v>
      </c>
      <c r="V22" s="83">
        <f t="shared" si="1"/>
        <v>7.0449999999999999</v>
      </c>
      <c r="W22" s="83">
        <f t="shared" si="1"/>
        <v>2.5499999999999998</v>
      </c>
      <c r="X22" s="83">
        <f t="shared" si="1"/>
        <v>2.5250000000000004</v>
      </c>
      <c r="Y22" s="83">
        <f t="shared" si="1"/>
        <v>2.165</v>
      </c>
      <c r="Z22" s="84">
        <f t="shared" si="1"/>
        <v>0</v>
      </c>
      <c r="AA22" s="85">
        <f t="shared" si="1"/>
        <v>61.657000000000004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165.30099999999999</v>
      </c>
      <c r="C26" s="72">
        <v>166.09899999999999</v>
      </c>
      <c r="D26" s="72">
        <v>167.167</v>
      </c>
      <c r="E26" s="72">
        <v>11.51</v>
      </c>
      <c r="F26" s="72">
        <v>11.976000000000001</v>
      </c>
      <c r="G26" s="72">
        <v>18.183</v>
      </c>
      <c r="H26" s="72">
        <v>16.978999999999999</v>
      </c>
      <c r="I26" s="72">
        <v>16.585000000000001</v>
      </c>
      <c r="J26" s="72">
        <v>14.978999999999999</v>
      </c>
      <c r="K26" s="72">
        <v>17.062000000000001</v>
      </c>
      <c r="L26" s="72">
        <v>7.4470000000000001</v>
      </c>
      <c r="M26" s="72">
        <v>13.195</v>
      </c>
      <c r="N26" s="72">
        <v>5.1929999999999996</v>
      </c>
      <c r="O26" s="72">
        <v>7.2160000000000002</v>
      </c>
      <c r="P26" s="72">
        <v>4.9290000000000003</v>
      </c>
      <c r="Q26" s="72">
        <v>4.6589999999999998</v>
      </c>
      <c r="R26" s="72">
        <v>4.806</v>
      </c>
      <c r="S26" s="72">
        <v>8.3879999999999999</v>
      </c>
      <c r="T26" s="72">
        <v>17.829000000000001</v>
      </c>
      <c r="U26" s="72">
        <v>14.742000000000001</v>
      </c>
      <c r="V26" s="72">
        <v>11.670999999999999</v>
      </c>
      <c r="W26" s="72">
        <v>6.7779999999999996</v>
      </c>
      <c r="X26" s="72">
        <v>6.9960000000000004</v>
      </c>
      <c r="Y26" s="72">
        <v>9.2210000000000001</v>
      </c>
      <c r="Z26" s="73"/>
      <c r="AA26" s="74">
        <f>SUM(B26:Z26)</f>
        <v>728.91100000000017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165.30099999999999</v>
      </c>
      <c r="C28" s="57">
        <f t="shared" si="2"/>
        <v>166.09899999999999</v>
      </c>
      <c r="D28" s="57">
        <f t="shared" si="2"/>
        <v>167.167</v>
      </c>
      <c r="E28" s="57">
        <f t="shared" si="2"/>
        <v>11.51</v>
      </c>
      <c r="F28" s="57">
        <f t="shared" si="2"/>
        <v>11.976000000000001</v>
      </c>
      <c r="G28" s="57">
        <f t="shared" si="2"/>
        <v>18.183</v>
      </c>
      <c r="H28" s="57">
        <f t="shared" si="2"/>
        <v>16.978999999999999</v>
      </c>
      <c r="I28" s="57">
        <f t="shared" si="2"/>
        <v>16.585000000000001</v>
      </c>
      <c r="J28" s="57">
        <f t="shared" si="2"/>
        <v>14.978999999999999</v>
      </c>
      <c r="K28" s="57">
        <f t="shared" si="2"/>
        <v>17.062000000000001</v>
      </c>
      <c r="L28" s="57">
        <f t="shared" si="2"/>
        <v>7.4470000000000001</v>
      </c>
      <c r="M28" s="57">
        <f t="shared" si="2"/>
        <v>13.195</v>
      </c>
      <c r="N28" s="57">
        <f t="shared" si="2"/>
        <v>5.1929999999999996</v>
      </c>
      <c r="O28" s="57">
        <f t="shared" si="2"/>
        <v>7.2160000000000002</v>
      </c>
      <c r="P28" s="57">
        <f t="shared" si="2"/>
        <v>4.9290000000000003</v>
      </c>
      <c r="Q28" s="57">
        <f t="shared" si="2"/>
        <v>4.6589999999999998</v>
      </c>
      <c r="R28" s="57">
        <f t="shared" si="2"/>
        <v>4.806</v>
      </c>
      <c r="S28" s="57">
        <f t="shared" si="2"/>
        <v>8.3879999999999999</v>
      </c>
      <c r="T28" s="57">
        <f t="shared" si="2"/>
        <v>17.829000000000001</v>
      </c>
      <c r="U28" s="57">
        <f t="shared" si="2"/>
        <v>14.742000000000001</v>
      </c>
      <c r="V28" s="57">
        <f t="shared" si="2"/>
        <v>11.670999999999999</v>
      </c>
      <c r="W28" s="57">
        <f t="shared" si="2"/>
        <v>6.7779999999999996</v>
      </c>
      <c r="X28" s="57">
        <f t="shared" si="2"/>
        <v>6.9960000000000004</v>
      </c>
      <c r="Y28" s="57">
        <f t="shared" si="2"/>
        <v>9.2210000000000001</v>
      </c>
      <c r="Z28" s="58">
        <f t="shared" si="2"/>
        <v>0</v>
      </c>
      <c r="AA28" s="59">
        <f t="shared" si="2"/>
        <v>728.91100000000017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165.30099999999999</v>
      </c>
      <c r="C47" s="83">
        <f t="shared" ref="C47:Z47" si="8">SUM(C10:C13)+C22+C36</f>
        <v>166.09900000000002</v>
      </c>
      <c r="D47" s="83">
        <f t="shared" si="8"/>
        <v>167.167</v>
      </c>
      <c r="E47" s="83">
        <f t="shared" si="8"/>
        <v>11.51</v>
      </c>
      <c r="F47" s="83">
        <f t="shared" si="8"/>
        <v>11.976000000000001</v>
      </c>
      <c r="G47" s="83">
        <f t="shared" si="8"/>
        <v>18.183</v>
      </c>
      <c r="H47" s="83">
        <f t="shared" si="8"/>
        <v>16.978999999999999</v>
      </c>
      <c r="I47" s="83">
        <f t="shared" si="8"/>
        <v>16.585000000000001</v>
      </c>
      <c r="J47" s="83">
        <f t="shared" si="8"/>
        <v>14.978999999999999</v>
      </c>
      <c r="K47" s="83">
        <f t="shared" si="8"/>
        <v>17.062000000000001</v>
      </c>
      <c r="L47" s="83">
        <f t="shared" si="8"/>
        <v>7.4469999999999992</v>
      </c>
      <c r="M47" s="83">
        <f t="shared" si="8"/>
        <v>13.194999999999999</v>
      </c>
      <c r="N47" s="83">
        <f t="shared" si="8"/>
        <v>5.1929999999999996</v>
      </c>
      <c r="O47" s="83">
        <f t="shared" si="8"/>
        <v>7.2159999999999993</v>
      </c>
      <c r="P47" s="83">
        <f t="shared" si="8"/>
        <v>4.9289999999999994</v>
      </c>
      <c r="Q47" s="83">
        <f t="shared" si="8"/>
        <v>4.6589999999999998</v>
      </c>
      <c r="R47" s="83">
        <f t="shared" si="8"/>
        <v>4.806</v>
      </c>
      <c r="S47" s="83">
        <f t="shared" si="8"/>
        <v>8.3879999999999999</v>
      </c>
      <c r="T47" s="83">
        <f t="shared" si="8"/>
        <v>17.829000000000001</v>
      </c>
      <c r="U47" s="83">
        <f t="shared" si="8"/>
        <v>14.741999999999999</v>
      </c>
      <c r="V47" s="83">
        <f t="shared" si="8"/>
        <v>11.670999999999999</v>
      </c>
      <c r="W47" s="83">
        <f t="shared" si="8"/>
        <v>6.7779999999999996</v>
      </c>
      <c r="X47" s="83">
        <f t="shared" si="8"/>
        <v>6.9960000000000004</v>
      </c>
      <c r="Y47" s="83">
        <f t="shared" si="8"/>
        <v>9.2210000000000001</v>
      </c>
      <c r="Z47" s="84">
        <f t="shared" si="8"/>
        <v>0</v>
      </c>
      <c r="AA47" s="100">
        <f>SUM(B47:Z47)</f>
        <v>728.91100000000017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2021-03-04T21:25:37Z</dcterms:created>
  <dcterms:modified xsi:type="dcterms:W3CDTF">2021-03-04T21:25:37Z</dcterms:modified>
</cp:coreProperties>
</file>