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<sst xmlns="http://schemas.openxmlformats.org/spreadsheetml/2006/main" count="110" uniqueCount="50">
  <si>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03/03/2021 23:21:05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</si>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</sst>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7.282</c:v>
                </c:pt>
                <c:pt idx="1">
                  <c:v>9.673</c:v>
                </c:pt>
                <c:pt idx="2">
                  <c:v>6.4770000000000003</c:v>
                </c:pt>
                <c:pt idx="3">
                  <c:v>5.8780000000000001</c:v>
                </c:pt>
                <c:pt idx="4">
                  <c:v>2.46</c:v>
                </c:pt>
                <c:pt idx="5">
                  <c:v>3.4279999999999999</c:v>
                </c:pt>
                <c:pt idx="6">
                  <c:v>0.21900000000000003</c:v>
                </c:pt>
                <c:pt idx="7">
                  <c:v>2.5000000000000001E-2</c:v>
                </c:pt>
                <c:pt idx="8">
                  <c:v>4.4999999999999998E-2</c:v>
                </c:pt>
                <c:pt idx="9">
                  <c:v>0.64999999999999991</c:v>
                </c:pt>
                <c:pt idx="10">
                  <c:v>0.35600000000000004</c:v>
                </c:pt>
                <c:pt idx="11">
                  <c:v>0.63</c:v>
                </c:pt>
                <c:pt idx="12">
                  <c:v>0.16400000000000001</c:v>
                </c:pt>
                <c:pt idx="13">
                  <c:v>0.56100000000000005</c:v>
                </c:pt>
                <c:pt idx="14">
                  <c:v>0.22699999999999998</c:v>
                </c:pt>
                <c:pt idx="15">
                  <c:v>1.046</c:v>
                </c:pt>
                <c:pt idx="16">
                  <c:v>2.1999999999999999E-2</c:v>
                </c:pt>
                <c:pt idx="18">
                  <c:v>3.5380000000000003</c:v>
                </c:pt>
                <c:pt idx="19">
                  <c:v>3.5590000000000002</c:v>
                </c:pt>
                <c:pt idx="20">
                  <c:v>1.2349999999999999</c:v>
                </c:pt>
                <c:pt idx="21">
                  <c:v>0.66799999999999993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1476192"/>
        <c:axId val="371476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18.431999999999999</c:v>
                </c:pt>
                <c:pt idx="1">
                  <c:v>21.172000000000001</c:v>
                </c:pt>
                <c:pt idx="2">
                  <c:v>17.353000000000002</c:v>
                </c:pt>
                <c:pt idx="3">
                  <c:v>15.901</c:v>
                </c:pt>
                <c:pt idx="4">
                  <c:v>13.277999999999999</c:v>
                </c:pt>
                <c:pt idx="5">
                  <c:v>12.486999999999998</c:v>
                </c:pt>
                <c:pt idx="6">
                  <c:v>11.872</c:v>
                </c:pt>
                <c:pt idx="7">
                  <c:v>16.447000000000003</c:v>
                </c:pt>
                <c:pt idx="8">
                  <c:v>18.027000000000001</c:v>
                </c:pt>
                <c:pt idx="9">
                  <c:v>14.2</c:v>
                </c:pt>
                <c:pt idx="10">
                  <c:v>18.28</c:v>
                </c:pt>
                <c:pt idx="11">
                  <c:v>16.498999999999999</c:v>
                </c:pt>
                <c:pt idx="12">
                  <c:v>15.100999999999999</c:v>
                </c:pt>
                <c:pt idx="13">
                  <c:v>9.7859999999999996</c:v>
                </c:pt>
                <c:pt idx="14">
                  <c:v>11.120999999999999</c:v>
                </c:pt>
                <c:pt idx="15">
                  <c:v>21.661000000000001</c:v>
                </c:pt>
                <c:pt idx="16">
                  <c:v>48.279000000000011</c:v>
                </c:pt>
                <c:pt idx="17">
                  <c:v>13.222999999999999</c:v>
                </c:pt>
                <c:pt idx="18">
                  <c:v>15.457000000000001</c:v>
                </c:pt>
                <c:pt idx="19">
                  <c:v>7.3970000000000002</c:v>
                </c:pt>
                <c:pt idx="20">
                  <c:v>4.4710000000000001</c:v>
                </c:pt>
                <c:pt idx="21">
                  <c:v>7.6289999999999996</c:v>
                </c:pt>
                <c:pt idx="22">
                  <c:v>7.7009999999999996</c:v>
                </c:pt>
                <c:pt idx="23">
                  <c:v>7.7280000000000006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476192"/>
        <c:axId val="371476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53.25</c:v>
                </c:pt>
                <c:pt idx="1">
                  <c:v>51.44</c:v>
                </c:pt>
                <c:pt idx="2">
                  <c:v>49.86</c:v>
                </c:pt>
                <c:pt idx="3">
                  <c:v>51.11</c:v>
                </c:pt>
                <c:pt idx="4">
                  <c:v>50.21</c:v>
                </c:pt>
                <c:pt idx="5">
                  <c:v>54.01</c:v>
                </c:pt>
                <c:pt idx="6">
                  <c:v>65.5</c:v>
                </c:pt>
                <c:pt idx="7">
                  <c:v>72</c:v>
                </c:pt>
                <c:pt idx="8">
                  <c:v>63.24</c:v>
                </c:pt>
                <c:pt idx="9">
                  <c:v>21.35</c:v>
                </c:pt>
                <c:pt idx="10">
                  <c:v>20.2</c:v>
                </c:pt>
                <c:pt idx="11">
                  <c:v>20.170000000000002</c:v>
                </c:pt>
                <c:pt idx="12">
                  <c:v>20.18</c:v>
                </c:pt>
                <c:pt idx="13">
                  <c:v>44.37</c:v>
                </c:pt>
                <c:pt idx="14">
                  <c:v>29.96</c:v>
                </c:pt>
                <c:pt idx="15">
                  <c:v>38.35</c:v>
                </c:pt>
                <c:pt idx="16">
                  <c:v>20.18</c:v>
                </c:pt>
                <c:pt idx="17">
                  <c:v>25.99</c:v>
                </c:pt>
                <c:pt idx="18">
                  <c:v>73.8</c:v>
                </c:pt>
                <c:pt idx="19">
                  <c:v>83.79</c:v>
                </c:pt>
                <c:pt idx="20">
                  <c:v>75.05</c:v>
                </c:pt>
                <c:pt idx="21">
                  <c:v>56.38</c:v>
                </c:pt>
                <c:pt idx="22">
                  <c:v>51.89</c:v>
                </c:pt>
                <c:pt idx="23">
                  <c:v>38.06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477368"/>
        <c:axId val="371476976"/>
      </c:lineChart>
      <c:catAx>
        <c:axId val="371476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476584"/>
        <c:crosses val="autoZero"/>
        <c:auto val="1"/>
        <c:lblAlgn val="ctr"/>
        <c:lblOffset val="100"/>
        <c:noMultiLvlLbl val="0"/>
      </c:catAx>
      <c:valAx>
        <c:axId val="371476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476192"/>
        <c:crosses val="autoZero"/>
        <c:crossBetween val="between"/>
      </c:valAx>
      <c:valAx>
        <c:axId val="371476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477368"/>
        <c:crosses val="max"/>
        <c:crossBetween val="between"/>
      </c:valAx>
      <c:catAx>
        <c:axId val="371477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1476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48.142999999999994</v>
          </cell>
        </row>
        <row r="31">
          <cell r="C31">
            <v>0</v>
          </cell>
        </row>
        <row r="32">
          <cell r="C32">
            <v>3.044</v>
          </cell>
        </row>
        <row r="33">
          <cell r="C33">
            <v>287.31500000000005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5.6999999999999993</v>
          </cell>
        </row>
        <row r="39">
          <cell r="C39">
            <v>0</v>
          </cell>
        </row>
        <row r="40">
          <cell r="C40">
            <v>4.1029999999999998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40.195999999999998</v>
          </cell>
        </row>
        <row r="46">
          <cell r="C46">
            <v>0</v>
          </cell>
        </row>
        <row r="47">
          <cell r="C47">
            <v>313.50300000000004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53.25</v>
          </cell>
          <cell r="C7">
            <v>51.44</v>
          </cell>
          <cell r="D7">
            <v>49.86</v>
          </cell>
          <cell r="E7">
            <v>51.11</v>
          </cell>
          <cell r="F7">
            <v>50.21</v>
          </cell>
          <cell r="G7">
            <v>54.01</v>
          </cell>
          <cell r="H7">
            <v>65.5</v>
          </cell>
          <cell r="I7">
            <v>72</v>
          </cell>
          <cell r="J7">
            <v>63.24</v>
          </cell>
          <cell r="K7">
            <v>21.35</v>
          </cell>
          <cell r="L7">
            <v>20.2</v>
          </cell>
          <cell r="M7">
            <v>20.170000000000002</v>
          </cell>
          <cell r="N7">
            <v>20.18</v>
          </cell>
          <cell r="O7">
            <v>44.37</v>
          </cell>
          <cell r="P7">
            <v>29.96</v>
          </cell>
          <cell r="Q7">
            <v>38.35</v>
          </cell>
          <cell r="R7">
            <v>20.18</v>
          </cell>
          <cell r="S7">
            <v>25.99</v>
          </cell>
          <cell r="T7">
            <v>73.8</v>
          </cell>
          <cell r="U7">
            <v>83.79</v>
          </cell>
          <cell r="V7">
            <v>75.05</v>
          </cell>
          <cell r="W7">
            <v>56.38</v>
          </cell>
          <cell r="X7">
            <v>51.89</v>
          </cell>
          <cell r="Y7">
            <v>38.06</v>
          </cell>
        </row>
        <row r="26">
          <cell r="R26">
            <v>25</v>
          </cell>
        </row>
        <row r="59">
          <cell r="B59">
            <v>7.282</v>
          </cell>
          <cell r="C59">
            <v>9.673</v>
          </cell>
          <cell r="D59">
            <v>6.4770000000000003</v>
          </cell>
          <cell r="E59">
            <v>5.8780000000000001</v>
          </cell>
          <cell r="F59">
            <v>2.46</v>
          </cell>
          <cell r="G59">
            <v>3.4279999999999999</v>
          </cell>
          <cell r="H59">
            <v>0.21900000000000003</v>
          </cell>
          <cell r="I59">
            <v>2.5000000000000001E-2</v>
          </cell>
          <cell r="J59">
            <v>4.4999999999999998E-2</v>
          </cell>
          <cell r="K59">
            <v>0.64999999999999991</v>
          </cell>
          <cell r="L59">
            <v>0.35600000000000004</v>
          </cell>
          <cell r="M59">
            <v>0.63</v>
          </cell>
          <cell r="N59">
            <v>0.16400000000000001</v>
          </cell>
          <cell r="O59">
            <v>0.56100000000000005</v>
          </cell>
          <cell r="P59">
            <v>0.22699999999999998</v>
          </cell>
          <cell r="Q59">
            <v>1.046</v>
          </cell>
          <cell r="R59">
            <v>2.1999999999999999E-2</v>
          </cell>
          <cell r="T59">
            <v>3.5380000000000003</v>
          </cell>
          <cell r="U59">
            <v>3.5590000000000002</v>
          </cell>
          <cell r="V59">
            <v>1.2349999999999999</v>
          </cell>
          <cell r="W59">
            <v>0.66799999999999993</v>
          </cell>
        </row>
        <row r="65">
          <cell r="B65">
            <v>0.61199999999999999</v>
          </cell>
          <cell r="C65">
            <v>0.60199999999999998</v>
          </cell>
          <cell r="D65">
            <v>0.59899999999999998</v>
          </cell>
          <cell r="E65">
            <v>0.60599999999999998</v>
          </cell>
          <cell r="F65">
            <v>0.625</v>
          </cell>
        </row>
        <row r="66">
          <cell r="B66">
            <v>10.538</v>
          </cell>
          <cell r="C66">
            <v>10.896999999999998</v>
          </cell>
          <cell r="D66">
            <v>10.276999999999999</v>
          </cell>
          <cell r="E66">
            <v>9.4170000000000016</v>
          </cell>
          <cell r="F66">
            <v>10.193</v>
          </cell>
          <cell r="G66">
            <v>9.0589999999999993</v>
          </cell>
          <cell r="H66">
            <v>11.653</v>
          </cell>
          <cell r="I66">
            <v>16.422000000000001</v>
          </cell>
          <cell r="J66">
            <v>17.981999999999999</v>
          </cell>
          <cell r="K66">
            <v>13.55</v>
          </cell>
          <cell r="L66">
            <v>17.923999999999999</v>
          </cell>
          <cell r="M66">
            <v>15.869</v>
          </cell>
          <cell r="N66">
            <v>14.937000000000001</v>
          </cell>
          <cell r="O66">
            <v>9.2249999999999996</v>
          </cell>
          <cell r="P66">
            <v>10.893999999999998</v>
          </cell>
          <cell r="Q66">
            <v>20.615000000000002</v>
          </cell>
          <cell r="R66">
            <v>23.257000000000001</v>
          </cell>
          <cell r="S66">
            <v>13.223000000000001</v>
          </cell>
          <cell r="T66">
            <v>11.919</v>
          </cell>
          <cell r="U66">
            <v>3.8380000000000001</v>
          </cell>
          <cell r="V66">
            <v>3.2359999999999998</v>
          </cell>
          <cell r="W66">
            <v>6.9609999999999994</v>
          </cell>
          <cell r="X66">
            <v>7.7010000000000005</v>
          </cell>
          <cell r="Y66">
            <v>7.7279999999999989</v>
          </cell>
        </row>
      </sheetData>
      <sheetData sheetId="17">
        <row r="27">
          <cell r="R27">
            <v>25</v>
          </cell>
        </row>
        <row r="37">
          <cell r="L37">
            <v>2.68</v>
          </cell>
          <cell r="M37">
            <v>4.7690000000000001</v>
          </cell>
          <cell r="N37">
            <v>3.7879999999999998</v>
          </cell>
          <cell r="R37">
            <v>3.9590000000000001</v>
          </cell>
        </row>
        <row r="59">
          <cell r="B59">
            <v>18.431999999999999</v>
          </cell>
          <cell r="C59">
            <v>19.271999999999998</v>
          </cell>
          <cell r="D59">
            <v>15.452999999999999</v>
          </cell>
          <cell r="E59">
            <v>14.001000000000001</v>
          </cell>
          <cell r="F59">
            <v>13.277999999999999</v>
          </cell>
          <cell r="G59">
            <v>12.486999999999998</v>
          </cell>
          <cell r="H59">
            <v>11.549000000000001</v>
          </cell>
          <cell r="I59">
            <v>16.447000000000003</v>
          </cell>
          <cell r="J59">
            <v>18.027000000000001</v>
          </cell>
          <cell r="K59">
            <v>14.2</v>
          </cell>
          <cell r="L59">
            <v>15.600000000000001</v>
          </cell>
          <cell r="M59">
            <v>11.729999999999999</v>
          </cell>
          <cell r="N59">
            <v>11.312999999999999</v>
          </cell>
          <cell r="O59">
            <v>9.7859999999999996</v>
          </cell>
          <cell r="P59">
            <v>11.120999999999999</v>
          </cell>
          <cell r="Q59">
            <v>21.661000000000001</v>
          </cell>
          <cell r="R59">
            <v>19.319999999999997</v>
          </cell>
          <cell r="S59">
            <v>12.893999999999998</v>
          </cell>
          <cell r="T59">
            <v>14.153</v>
          </cell>
          <cell r="U59">
            <v>5.25</v>
          </cell>
          <cell r="V59">
            <v>4.4710000000000001</v>
          </cell>
          <cell r="W59">
            <v>7.6289999999999996</v>
          </cell>
          <cell r="X59">
            <v>7.7009999999999996</v>
          </cell>
          <cell r="Y59">
            <v>7.7280000000000006</v>
          </cell>
        </row>
        <row r="64">
          <cell r="C64">
            <v>1.9</v>
          </cell>
          <cell r="D64">
            <v>1.9</v>
          </cell>
          <cell r="E64">
            <v>1.9</v>
          </cell>
        </row>
        <row r="66">
          <cell r="H66">
            <v>0.32300000000000001</v>
          </cell>
          <cell r="S66">
            <v>0.32900000000000001</v>
          </cell>
          <cell r="T66">
            <v>1.304</v>
          </cell>
          <cell r="U66">
            <v>2.1469999999999998</v>
          </cell>
        </row>
      </sheetData>
      <sheetData sheetId="18">
        <row r="7">
          <cell r="B7">
            <v>53.25</v>
          </cell>
          <cell r="C7">
            <v>51.44</v>
          </cell>
          <cell r="D7">
            <v>49.86</v>
          </cell>
          <cell r="E7">
            <v>51.11</v>
          </cell>
          <cell r="F7">
            <v>50.21</v>
          </cell>
          <cell r="G7">
            <v>54.01</v>
          </cell>
          <cell r="H7">
            <v>65.5</v>
          </cell>
          <cell r="I7">
            <v>72</v>
          </cell>
          <cell r="J7">
            <v>63.24</v>
          </cell>
          <cell r="K7">
            <v>21.35</v>
          </cell>
          <cell r="L7">
            <v>20.2</v>
          </cell>
          <cell r="M7">
            <v>20.170000000000002</v>
          </cell>
          <cell r="N7">
            <v>20.18</v>
          </cell>
          <cell r="O7">
            <v>44.37</v>
          </cell>
          <cell r="P7">
            <v>29.96</v>
          </cell>
          <cell r="Q7">
            <v>38.35</v>
          </cell>
          <cell r="R7">
            <v>20.18</v>
          </cell>
          <cell r="S7">
            <v>25.99</v>
          </cell>
          <cell r="T7">
            <v>73.8</v>
          </cell>
          <cell r="U7">
            <v>83.79</v>
          </cell>
          <cell r="V7">
            <v>75.05</v>
          </cell>
          <cell r="W7">
            <v>56.38</v>
          </cell>
          <cell r="X7">
            <v>51.89</v>
          </cell>
          <cell r="Y7">
            <v>38.06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44255</v>
          </cell>
        </row>
        <row r="4">
          <cell r="B4">
            <v>44255</v>
          </cell>
        </row>
        <row r="5">
          <cell r="B5">
            <v>44255</v>
          </cell>
        </row>
        <row r="6">
          <cell r="B6">
            <v>44255</v>
          </cell>
        </row>
        <row r="7">
          <cell r="B7">
            <v>44255</v>
          </cell>
        </row>
        <row r="8">
          <cell r="B8">
            <v>44255</v>
          </cell>
        </row>
        <row r="9">
          <cell r="B9">
            <v>44255</v>
          </cell>
        </row>
        <row r="10">
          <cell r="B10">
            <v>44255</v>
          </cell>
        </row>
        <row r="11">
          <cell r="B11">
            <v>44255</v>
          </cell>
        </row>
        <row r="12">
          <cell r="B12">
            <v>44255</v>
          </cell>
        </row>
        <row r="13">
          <cell r="B13">
            <v>44255</v>
          </cell>
        </row>
        <row r="14">
          <cell r="B14">
            <v>44255</v>
          </cell>
        </row>
        <row r="15">
          <cell r="B15">
            <v>44255</v>
          </cell>
        </row>
        <row r="16">
          <cell r="B16">
            <v>44255</v>
          </cell>
        </row>
      </sheetData>
      <sheetData sheetId="41">
        <row r="2">
          <cell r="C2">
            <v>44260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18.432000000000002</v>
      </c>
      <c r="C4" s="18">
        <v>21.171999999999997</v>
      </c>
      <c r="D4" s="18">
        <v>17.352999999999998</v>
      </c>
      <c r="E4" s="18">
        <v>15.901</v>
      </c>
      <c r="F4" s="18">
        <v>13.278</v>
      </c>
      <c r="G4" s="18">
        <v>12.487</v>
      </c>
      <c r="H4" s="18">
        <v>11.872000000000002</v>
      </c>
      <c r="I4" s="18">
        <v>16.446999999999999</v>
      </c>
      <c r="J4" s="18">
        <v>18.027000000000001</v>
      </c>
      <c r="K4" s="18">
        <v>14.200000000000001</v>
      </c>
      <c r="L4" s="18">
        <v>18.279999999999998</v>
      </c>
      <c r="M4" s="18">
        <v>16.498999999999999</v>
      </c>
      <c r="N4" s="18">
        <v>15.100999999999999</v>
      </c>
      <c r="O4" s="18">
        <v>9.7859999999999996</v>
      </c>
      <c r="P4" s="18">
        <v>11.120999999999999</v>
      </c>
      <c r="Q4" s="18">
        <v>21.661000000000001</v>
      </c>
      <c r="R4" s="18">
        <v>48.278999999999996</v>
      </c>
      <c r="S4" s="18">
        <v>13.223000000000001</v>
      </c>
      <c r="T4" s="18">
        <v>15.457000000000001</v>
      </c>
      <c r="U4" s="18">
        <v>7.3970000000000002</v>
      </c>
      <c r="V4" s="18">
        <v>4.4710000000000001</v>
      </c>
      <c r="W4" s="18">
        <v>7.6289999999999987</v>
      </c>
      <c r="X4" s="18">
        <v>7.7010000000000005</v>
      </c>
      <c r="Y4" s="18">
        <v>7.7279999999999989</v>
      </c>
      <c r="Z4" s="19"/>
      <c r="AA4" s="20">
        <f>SUM(B4:Z4)</f>
        <v>363.50200000000001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53.25</v>
      </c>
      <c r="C7" s="28">
        <v>51.44</v>
      </c>
      <c r="D7" s="28">
        <v>49.86</v>
      </c>
      <c r="E7" s="28">
        <v>51.11</v>
      </c>
      <c r="F7" s="28">
        <v>50.21</v>
      </c>
      <c r="G7" s="28">
        <v>54.01</v>
      </c>
      <c r="H7" s="28">
        <v>65.5</v>
      </c>
      <c r="I7" s="28">
        <v>72</v>
      </c>
      <c r="J7" s="28">
        <v>63.24</v>
      </c>
      <c r="K7" s="28">
        <v>21.35</v>
      </c>
      <c r="L7" s="28">
        <v>20.2</v>
      </c>
      <c r="M7" s="28">
        <v>20.170000000000002</v>
      </c>
      <c r="N7" s="28">
        <v>20.18</v>
      </c>
      <c r="O7" s="28">
        <v>44.37</v>
      </c>
      <c r="P7" s="28">
        <v>29.96</v>
      </c>
      <c r="Q7" s="28">
        <v>38.35</v>
      </c>
      <c r="R7" s="28">
        <v>20.18</v>
      </c>
      <c r="S7" s="28">
        <v>25.99</v>
      </c>
      <c r="T7" s="28">
        <v>73.8</v>
      </c>
      <c r="U7" s="28">
        <v>83.79</v>
      </c>
      <c r="V7" s="28">
        <v>75.05</v>
      </c>
      <c r="W7" s="28">
        <v>56.38</v>
      </c>
      <c r="X7" s="28">
        <v>51.89</v>
      </c>
      <c r="Y7" s="28">
        <v>38.06</v>
      </c>
      <c r="Z7" s="29"/>
      <c r="AA7" s="30">
        <f>IF(SUM(GR_MAINLAND_MCP_SUM_SELL)&lt;&gt;0,AVERAGEIF(GR_MAINLAND_MCP_SUM_SELL,"&lt;&gt;"""),"")</f>
        <v>47.097499999999997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25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25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7.282</v>
      </c>
      <c r="C13" s="52">
        <v>9.673</v>
      </c>
      <c r="D13" s="52">
        <v>6.4770000000000003</v>
      </c>
      <c r="E13" s="52">
        <v>5.8780000000000001</v>
      </c>
      <c r="F13" s="52">
        <v>2.46</v>
      </c>
      <c r="G13" s="52">
        <v>3.4279999999999999</v>
      </c>
      <c r="H13" s="52">
        <v>0.21900000000000003</v>
      </c>
      <c r="I13" s="52">
        <v>2.5000000000000001E-2</v>
      </c>
      <c r="J13" s="52">
        <v>4.4999999999999998E-2</v>
      </c>
      <c r="K13" s="52">
        <v>0.64999999999999991</v>
      </c>
      <c r="L13" s="52">
        <v>0.35600000000000004</v>
      </c>
      <c r="M13" s="52">
        <v>0.63</v>
      </c>
      <c r="N13" s="52">
        <v>0.16400000000000001</v>
      </c>
      <c r="O13" s="52">
        <v>0.56100000000000005</v>
      </c>
      <c r="P13" s="52">
        <v>0.22699999999999998</v>
      </c>
      <c r="Q13" s="52">
        <v>1.046</v>
      </c>
      <c r="R13" s="52">
        <v>2.1999999999999999E-2</v>
      </c>
      <c r="S13" s="52"/>
      <c r="T13" s="52">
        <v>3.5380000000000003</v>
      </c>
      <c r="U13" s="52">
        <v>3.5590000000000002</v>
      </c>
      <c r="V13" s="52">
        <v>1.2349999999999999</v>
      </c>
      <c r="W13" s="52">
        <v>0.66799999999999993</v>
      </c>
      <c r="X13" s="52"/>
      <c r="Y13" s="52"/>
      <c r="Z13" s="53"/>
      <c r="AA13" s="54">
        <f>SUM(B13:Z13)</f>
        <v>48.142999999999994</v>
      </c>
    </row>
    <row r="14" spans="1:27" ht="30" customHeight="1" thickBot="1" x14ac:dyDescent="0.25">
      <c r="A14" s="55" t="s">
        <v>10</v>
      </c>
      <c r="B14" s="56">
        <f>IF(LEN(B$2)&gt;0,SUM(B10:B13),"")</f>
        <v>7.282</v>
      </c>
      <c r="C14" s="57">
        <f t="shared" ref="C14:Z14" si="0">IF(LEN(C$2)&gt;0,SUM(C10:C13),"")</f>
        <v>9.673</v>
      </c>
      <c r="D14" s="57">
        <f t="shared" si="0"/>
        <v>6.4770000000000003</v>
      </c>
      <c r="E14" s="57">
        <f t="shared" si="0"/>
        <v>5.8780000000000001</v>
      </c>
      <c r="F14" s="57">
        <f t="shared" si="0"/>
        <v>2.46</v>
      </c>
      <c r="G14" s="57">
        <f t="shared" si="0"/>
        <v>3.4279999999999999</v>
      </c>
      <c r="H14" s="57">
        <f t="shared" si="0"/>
        <v>0.21900000000000003</v>
      </c>
      <c r="I14" s="57">
        <f t="shared" si="0"/>
        <v>2.5000000000000001E-2</v>
      </c>
      <c r="J14" s="57">
        <f t="shared" si="0"/>
        <v>4.4999999999999998E-2</v>
      </c>
      <c r="K14" s="57">
        <f t="shared" si="0"/>
        <v>0.64999999999999991</v>
      </c>
      <c r="L14" s="57">
        <f t="shared" si="0"/>
        <v>0.35600000000000004</v>
      </c>
      <c r="M14" s="57">
        <f t="shared" si="0"/>
        <v>0.63</v>
      </c>
      <c r="N14" s="57">
        <f t="shared" si="0"/>
        <v>0.16400000000000001</v>
      </c>
      <c r="O14" s="57">
        <f t="shared" si="0"/>
        <v>0.56100000000000005</v>
      </c>
      <c r="P14" s="57">
        <f t="shared" si="0"/>
        <v>0.22699999999999998</v>
      </c>
      <c r="Q14" s="57">
        <f t="shared" si="0"/>
        <v>1.046</v>
      </c>
      <c r="R14" s="57">
        <f t="shared" si="0"/>
        <v>25.021999999999998</v>
      </c>
      <c r="S14" s="57">
        <f t="shared" si="0"/>
        <v>0</v>
      </c>
      <c r="T14" s="57">
        <f t="shared" si="0"/>
        <v>3.5380000000000003</v>
      </c>
      <c r="U14" s="57">
        <f t="shared" si="0"/>
        <v>3.5590000000000002</v>
      </c>
      <c r="V14" s="57">
        <f t="shared" si="0"/>
        <v>1.2349999999999999</v>
      </c>
      <c r="W14" s="57">
        <f t="shared" si="0"/>
        <v>0.66799999999999993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73.143000000000001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0.61199999999999999</v>
      </c>
      <c r="C18" s="72">
        <v>0.60199999999999998</v>
      </c>
      <c r="D18" s="72">
        <v>0.59899999999999998</v>
      </c>
      <c r="E18" s="72">
        <v>0.60599999999999998</v>
      </c>
      <c r="F18" s="72">
        <v>0.625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3.044</v>
      </c>
    </row>
    <row r="19" spans="1:27" ht="24.95" customHeight="1" x14ac:dyDescent="0.2">
      <c r="A19" s="70" t="s">
        <v>14</v>
      </c>
      <c r="B19" s="75">
        <v>10.538</v>
      </c>
      <c r="C19" s="76">
        <v>10.896999999999998</v>
      </c>
      <c r="D19" s="76">
        <v>10.276999999999999</v>
      </c>
      <c r="E19" s="76">
        <v>9.4170000000000016</v>
      </c>
      <c r="F19" s="76">
        <v>10.193</v>
      </c>
      <c r="G19" s="76">
        <v>9.0589999999999993</v>
      </c>
      <c r="H19" s="76">
        <v>11.653</v>
      </c>
      <c r="I19" s="76">
        <v>16.422000000000001</v>
      </c>
      <c r="J19" s="76">
        <v>17.981999999999999</v>
      </c>
      <c r="K19" s="76">
        <v>13.55</v>
      </c>
      <c r="L19" s="76">
        <v>17.923999999999999</v>
      </c>
      <c r="M19" s="76">
        <v>15.869</v>
      </c>
      <c r="N19" s="76">
        <v>14.937000000000001</v>
      </c>
      <c r="O19" s="76">
        <v>9.2249999999999996</v>
      </c>
      <c r="P19" s="76">
        <v>10.893999999999998</v>
      </c>
      <c r="Q19" s="76">
        <v>20.615000000000002</v>
      </c>
      <c r="R19" s="76">
        <v>23.257000000000001</v>
      </c>
      <c r="S19" s="76">
        <v>13.223000000000001</v>
      </c>
      <c r="T19" s="76">
        <v>11.919</v>
      </c>
      <c r="U19" s="76">
        <v>3.8380000000000001</v>
      </c>
      <c r="V19" s="76">
        <v>3.2359999999999998</v>
      </c>
      <c r="W19" s="76">
        <v>6.9609999999999994</v>
      </c>
      <c r="X19" s="76">
        <v>7.7010000000000005</v>
      </c>
      <c r="Y19" s="76">
        <v>7.7279999999999989</v>
      </c>
      <c r="Z19" s="73"/>
      <c r="AA19" s="74">
        <f>SUM(B19:Z19)</f>
        <v>287.31500000000005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11.15</v>
      </c>
      <c r="C22" s="83">
        <f t="shared" ref="C22:Z22" si="1">IF(LEN(C$2)&gt;0,SUM(C17:C21),"")</f>
        <v>11.498999999999999</v>
      </c>
      <c r="D22" s="83">
        <f t="shared" si="1"/>
        <v>10.875999999999999</v>
      </c>
      <c r="E22" s="83">
        <f t="shared" si="1"/>
        <v>10.023000000000001</v>
      </c>
      <c r="F22" s="83">
        <f t="shared" si="1"/>
        <v>10.818</v>
      </c>
      <c r="G22" s="83">
        <f t="shared" si="1"/>
        <v>9.0589999999999993</v>
      </c>
      <c r="H22" s="83">
        <f t="shared" si="1"/>
        <v>11.653</v>
      </c>
      <c r="I22" s="83">
        <f t="shared" si="1"/>
        <v>16.422000000000001</v>
      </c>
      <c r="J22" s="83">
        <f t="shared" si="1"/>
        <v>17.981999999999999</v>
      </c>
      <c r="K22" s="83">
        <f t="shared" si="1"/>
        <v>13.55</v>
      </c>
      <c r="L22" s="83">
        <f t="shared" si="1"/>
        <v>17.923999999999999</v>
      </c>
      <c r="M22" s="83">
        <f t="shared" si="1"/>
        <v>15.869</v>
      </c>
      <c r="N22" s="83">
        <f t="shared" si="1"/>
        <v>14.937000000000001</v>
      </c>
      <c r="O22" s="83">
        <f t="shared" si="1"/>
        <v>9.2249999999999996</v>
      </c>
      <c r="P22" s="83">
        <f t="shared" si="1"/>
        <v>10.893999999999998</v>
      </c>
      <c r="Q22" s="83">
        <f t="shared" si="1"/>
        <v>20.615000000000002</v>
      </c>
      <c r="R22" s="83">
        <f t="shared" si="1"/>
        <v>23.257000000000001</v>
      </c>
      <c r="S22" s="83">
        <f t="shared" si="1"/>
        <v>13.223000000000001</v>
      </c>
      <c r="T22" s="83">
        <f t="shared" si="1"/>
        <v>11.919</v>
      </c>
      <c r="U22" s="83">
        <f t="shared" si="1"/>
        <v>3.8380000000000001</v>
      </c>
      <c r="V22" s="83">
        <f t="shared" si="1"/>
        <v>3.2359999999999998</v>
      </c>
      <c r="W22" s="83">
        <f t="shared" si="1"/>
        <v>6.9609999999999994</v>
      </c>
      <c r="X22" s="83">
        <f t="shared" si="1"/>
        <v>7.7010000000000005</v>
      </c>
      <c r="Y22" s="83">
        <f t="shared" si="1"/>
        <v>7.7279999999999989</v>
      </c>
      <c r="Z22" s="84" t="str">
        <f t="shared" si="1"/>
        <v/>
      </c>
      <c r="AA22" s="85">
        <f>SUM(AA17:AA21)</f>
        <v>290.35900000000004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18.431999999999999</v>
      </c>
      <c r="C26" s="72">
        <v>21.172000000000001</v>
      </c>
      <c r="D26" s="72">
        <v>17.353000000000002</v>
      </c>
      <c r="E26" s="72">
        <v>15.901</v>
      </c>
      <c r="F26" s="72">
        <v>13.278</v>
      </c>
      <c r="G26" s="72">
        <v>12.487</v>
      </c>
      <c r="H26" s="72">
        <v>11.872</v>
      </c>
      <c r="I26" s="72">
        <v>16.446999999999999</v>
      </c>
      <c r="J26" s="72">
        <v>18.027000000000001</v>
      </c>
      <c r="K26" s="72">
        <v>14.2</v>
      </c>
      <c r="L26" s="72">
        <v>18.28</v>
      </c>
      <c r="M26" s="72">
        <v>16.498999999999999</v>
      </c>
      <c r="N26" s="72">
        <v>15.101000000000001</v>
      </c>
      <c r="O26" s="72">
        <v>9.7859999999999996</v>
      </c>
      <c r="P26" s="72">
        <v>11.121</v>
      </c>
      <c r="Q26" s="72">
        <v>21.661000000000001</v>
      </c>
      <c r="R26" s="72">
        <v>48.279000000000003</v>
      </c>
      <c r="S26" s="72">
        <v>13.223000000000001</v>
      </c>
      <c r="T26" s="72">
        <v>15.457000000000001</v>
      </c>
      <c r="U26" s="72">
        <v>7.3970000000000002</v>
      </c>
      <c r="V26" s="72">
        <v>4.4710000000000001</v>
      </c>
      <c r="W26" s="72">
        <v>7.6289999999999996</v>
      </c>
      <c r="X26" s="72">
        <v>7.7009999999999996</v>
      </c>
      <c r="Y26" s="72">
        <v>7.7279999999999998</v>
      </c>
      <c r="Z26" s="73"/>
      <c r="AA26" s="74">
        <f>SUM(B26:Z26)</f>
        <v>363.50200000000007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18.431999999999999</v>
      </c>
      <c r="C28" s="57">
        <f t="shared" ref="C28:Z28" si="2">IF(LEN(C$2)&gt;0,SUM(C25:C27),"")</f>
        <v>21.172000000000001</v>
      </c>
      <c r="D28" s="57">
        <f t="shared" si="2"/>
        <v>17.353000000000002</v>
      </c>
      <c r="E28" s="57">
        <f t="shared" si="2"/>
        <v>15.901</v>
      </c>
      <c r="F28" s="57">
        <f t="shared" si="2"/>
        <v>13.278</v>
      </c>
      <c r="G28" s="57">
        <f t="shared" si="2"/>
        <v>12.487</v>
      </c>
      <c r="H28" s="57">
        <f t="shared" si="2"/>
        <v>11.872</v>
      </c>
      <c r="I28" s="57">
        <f t="shared" si="2"/>
        <v>16.446999999999999</v>
      </c>
      <c r="J28" s="57">
        <f t="shared" si="2"/>
        <v>18.027000000000001</v>
      </c>
      <c r="K28" s="57">
        <f t="shared" si="2"/>
        <v>14.2</v>
      </c>
      <c r="L28" s="57">
        <f t="shared" si="2"/>
        <v>18.28</v>
      </c>
      <c r="M28" s="57">
        <f t="shared" si="2"/>
        <v>16.498999999999999</v>
      </c>
      <c r="N28" s="57">
        <f t="shared" si="2"/>
        <v>15.101000000000001</v>
      </c>
      <c r="O28" s="57">
        <f t="shared" si="2"/>
        <v>9.7859999999999996</v>
      </c>
      <c r="P28" s="57">
        <f t="shared" si="2"/>
        <v>11.121</v>
      </c>
      <c r="Q28" s="57">
        <f t="shared" si="2"/>
        <v>21.661000000000001</v>
      </c>
      <c r="R28" s="57">
        <f t="shared" si="2"/>
        <v>48.279000000000003</v>
      </c>
      <c r="S28" s="57">
        <f t="shared" si="2"/>
        <v>13.223000000000001</v>
      </c>
      <c r="T28" s="57">
        <f t="shared" si="2"/>
        <v>15.457000000000001</v>
      </c>
      <c r="U28" s="57">
        <f t="shared" si="2"/>
        <v>7.3970000000000002</v>
      </c>
      <c r="V28" s="57">
        <f t="shared" si="2"/>
        <v>4.4710000000000001</v>
      </c>
      <c r="W28" s="57">
        <f t="shared" si="2"/>
        <v>7.6289999999999996</v>
      </c>
      <c r="X28" s="57">
        <f t="shared" si="2"/>
        <v>7.7009999999999996</v>
      </c>
      <c r="Y28" s="57">
        <f t="shared" si="2"/>
        <v>7.7279999999999998</v>
      </c>
      <c r="Z28" s="58" t="str">
        <f t="shared" si="2"/>
        <v/>
      </c>
      <c r="AA28" s="59">
        <f>SUM(AA25:AA27)</f>
        <v>363.50200000000007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18.432000000000002</v>
      </c>
      <c r="C47" s="83">
        <f t="shared" ref="C47:Z47" si="8">IF(LEN(C$2)&gt;0,C14+C22+C36,"")</f>
        <v>21.171999999999997</v>
      </c>
      <c r="D47" s="83">
        <f t="shared" si="8"/>
        <v>17.353000000000002</v>
      </c>
      <c r="E47" s="83">
        <f t="shared" si="8"/>
        <v>15.901000000000002</v>
      </c>
      <c r="F47" s="83">
        <f t="shared" si="8"/>
        <v>13.277999999999999</v>
      </c>
      <c r="G47" s="83">
        <f t="shared" si="8"/>
        <v>12.486999999999998</v>
      </c>
      <c r="H47" s="83">
        <f t="shared" si="8"/>
        <v>11.872</v>
      </c>
      <c r="I47" s="83">
        <f t="shared" si="8"/>
        <v>16.446999999999999</v>
      </c>
      <c r="J47" s="83">
        <f t="shared" si="8"/>
        <v>18.027000000000001</v>
      </c>
      <c r="K47" s="83">
        <f t="shared" si="8"/>
        <v>14.200000000000001</v>
      </c>
      <c r="L47" s="83">
        <f t="shared" si="8"/>
        <v>18.28</v>
      </c>
      <c r="M47" s="83">
        <f t="shared" si="8"/>
        <v>16.498999999999999</v>
      </c>
      <c r="N47" s="83">
        <f t="shared" si="8"/>
        <v>15.101000000000001</v>
      </c>
      <c r="O47" s="83">
        <f t="shared" si="8"/>
        <v>9.7859999999999996</v>
      </c>
      <c r="P47" s="83">
        <f t="shared" si="8"/>
        <v>11.120999999999999</v>
      </c>
      <c r="Q47" s="83">
        <f t="shared" si="8"/>
        <v>21.661000000000001</v>
      </c>
      <c r="R47" s="83">
        <f t="shared" si="8"/>
        <v>48.278999999999996</v>
      </c>
      <c r="S47" s="83">
        <f t="shared" si="8"/>
        <v>13.223000000000001</v>
      </c>
      <c r="T47" s="83">
        <f t="shared" si="8"/>
        <v>15.457000000000001</v>
      </c>
      <c r="U47" s="83">
        <f t="shared" si="8"/>
        <v>7.3970000000000002</v>
      </c>
      <c r="V47" s="83">
        <f t="shared" si="8"/>
        <v>4.4710000000000001</v>
      </c>
      <c r="W47" s="83">
        <f t="shared" si="8"/>
        <v>7.6289999999999996</v>
      </c>
      <c r="X47" s="83">
        <f t="shared" si="8"/>
        <v>7.7010000000000005</v>
      </c>
      <c r="Y47" s="83">
        <f t="shared" si="8"/>
        <v>7.7279999999999989</v>
      </c>
      <c r="Z47" s="84" t="str">
        <f t="shared" si="8"/>
        <v/>
      </c>
      <c r="AA47" s="100">
        <f>SUM(B47:Z47)</f>
        <v>363.50200000000001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18.431999999999999</v>
      </c>
      <c r="C4" s="18">
        <v>21.172000000000001</v>
      </c>
      <c r="D4" s="18">
        <v>17.353000000000002</v>
      </c>
      <c r="E4" s="18">
        <v>15.901</v>
      </c>
      <c r="F4" s="18">
        <v>13.277999999999999</v>
      </c>
      <c r="G4" s="18">
        <v>12.486999999999998</v>
      </c>
      <c r="H4" s="18">
        <v>11.872</v>
      </c>
      <c r="I4" s="18">
        <v>16.447000000000003</v>
      </c>
      <c r="J4" s="18">
        <v>18.027000000000001</v>
      </c>
      <c r="K4" s="18">
        <v>14.2</v>
      </c>
      <c r="L4" s="18">
        <v>18.28</v>
      </c>
      <c r="M4" s="18">
        <v>16.498999999999999</v>
      </c>
      <c r="N4" s="18">
        <v>15.100999999999999</v>
      </c>
      <c r="O4" s="18">
        <v>9.7859999999999996</v>
      </c>
      <c r="P4" s="18">
        <v>11.120999999999999</v>
      </c>
      <c r="Q4" s="18">
        <v>21.661000000000001</v>
      </c>
      <c r="R4" s="18">
        <v>48.279000000000011</v>
      </c>
      <c r="S4" s="18">
        <v>13.222999999999999</v>
      </c>
      <c r="T4" s="18">
        <v>15.457000000000001</v>
      </c>
      <c r="U4" s="18">
        <v>7.3970000000000002</v>
      </c>
      <c r="V4" s="18">
        <v>4.4710000000000001</v>
      </c>
      <c r="W4" s="18">
        <v>7.6289999999999996</v>
      </c>
      <c r="X4" s="18">
        <v>7.7009999999999996</v>
      </c>
      <c r="Y4" s="18">
        <v>7.7280000000000006</v>
      </c>
      <c r="Z4" s="19"/>
      <c r="AA4" s="20">
        <f>SUM(B4:Z4)</f>
        <v>363.50200000000007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53.25</v>
      </c>
      <c r="C7" s="28">
        <v>51.44</v>
      </c>
      <c r="D7" s="28">
        <v>49.86</v>
      </c>
      <c r="E7" s="28">
        <v>51.11</v>
      </c>
      <c r="F7" s="28">
        <v>50.21</v>
      </c>
      <c r="G7" s="28">
        <v>54.01</v>
      </c>
      <c r="H7" s="28">
        <v>65.5</v>
      </c>
      <c r="I7" s="28">
        <v>72</v>
      </c>
      <c r="J7" s="28">
        <v>63.24</v>
      </c>
      <c r="K7" s="28">
        <v>21.35</v>
      </c>
      <c r="L7" s="28">
        <v>20.2</v>
      </c>
      <c r="M7" s="28">
        <v>20.170000000000002</v>
      </c>
      <c r="N7" s="28">
        <v>20.18</v>
      </c>
      <c r="O7" s="28">
        <v>44.37</v>
      </c>
      <c r="P7" s="28">
        <v>29.96</v>
      </c>
      <c r="Q7" s="28">
        <v>38.35</v>
      </c>
      <c r="R7" s="28">
        <v>20.18</v>
      </c>
      <c r="S7" s="28">
        <v>25.99</v>
      </c>
      <c r="T7" s="28">
        <v>73.8</v>
      </c>
      <c r="U7" s="28">
        <v>83.79</v>
      </c>
      <c r="V7" s="28">
        <v>75.05</v>
      </c>
      <c r="W7" s="28">
        <v>56.38</v>
      </c>
      <c r="X7" s="28">
        <v>51.89</v>
      </c>
      <c r="Y7" s="28">
        <v>38.06</v>
      </c>
      <c r="Z7" s="29"/>
      <c r="AA7" s="30">
        <v>47.097499999999997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2.68</v>
      </c>
      <c r="M11" s="47">
        <v>4.7690000000000001</v>
      </c>
      <c r="N11" s="47">
        <v>3.7879999999999998</v>
      </c>
      <c r="O11" s="47"/>
      <c r="P11" s="47"/>
      <c r="Q11" s="47"/>
      <c r="R11" s="47">
        <v>28.959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40.195999999999998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18.431999999999999</v>
      </c>
      <c r="C13" s="52">
        <v>19.271999999999998</v>
      </c>
      <c r="D13" s="52">
        <v>15.452999999999999</v>
      </c>
      <c r="E13" s="52">
        <v>14.001000000000001</v>
      </c>
      <c r="F13" s="52">
        <v>13.277999999999999</v>
      </c>
      <c r="G13" s="52">
        <v>12.486999999999998</v>
      </c>
      <c r="H13" s="52">
        <v>11.549000000000001</v>
      </c>
      <c r="I13" s="52">
        <v>16.447000000000003</v>
      </c>
      <c r="J13" s="52">
        <v>18.027000000000001</v>
      </c>
      <c r="K13" s="52">
        <v>14.2</v>
      </c>
      <c r="L13" s="52">
        <v>15.600000000000001</v>
      </c>
      <c r="M13" s="52">
        <v>11.729999999999999</v>
      </c>
      <c r="N13" s="52">
        <v>11.312999999999999</v>
      </c>
      <c r="O13" s="52">
        <v>9.7859999999999996</v>
      </c>
      <c r="P13" s="52">
        <v>11.120999999999999</v>
      </c>
      <c r="Q13" s="52">
        <v>21.661000000000001</v>
      </c>
      <c r="R13" s="52">
        <v>19.319999999999997</v>
      </c>
      <c r="S13" s="52">
        <v>12.893999999999998</v>
      </c>
      <c r="T13" s="52">
        <v>14.153</v>
      </c>
      <c r="U13" s="52">
        <v>5.25</v>
      </c>
      <c r="V13" s="52">
        <v>4.4710000000000001</v>
      </c>
      <c r="W13" s="52">
        <v>7.6289999999999996</v>
      </c>
      <c r="X13" s="52">
        <v>7.7009999999999996</v>
      </c>
      <c r="Y13" s="52">
        <v>7.7280000000000006</v>
      </c>
      <c r="Z13" s="53"/>
      <c r="AA13" s="54">
        <f>SUM(B13:Z13)</f>
        <v>313.50300000000004</v>
      </c>
    </row>
    <row r="14" spans="1:27" ht="30" customHeight="1" thickBot="1" x14ac:dyDescent="0.25">
      <c r="A14" s="55" t="s">
        <v>10</v>
      </c>
      <c r="B14" s="56">
        <f>IF(LEN(B$2)&gt;0,SUM(B10:B13),"")</f>
        <v>18.431999999999999</v>
      </c>
      <c r="C14" s="57">
        <f t="shared" ref="C14:Z14" si="0">IF(LEN(C$2)&gt;0,SUM(C10:C13),"")</f>
        <v>19.271999999999998</v>
      </c>
      <c r="D14" s="57">
        <f t="shared" si="0"/>
        <v>15.452999999999999</v>
      </c>
      <c r="E14" s="57">
        <f t="shared" si="0"/>
        <v>14.001000000000001</v>
      </c>
      <c r="F14" s="57">
        <f t="shared" si="0"/>
        <v>13.277999999999999</v>
      </c>
      <c r="G14" s="57">
        <f t="shared" si="0"/>
        <v>12.486999999999998</v>
      </c>
      <c r="H14" s="57">
        <f t="shared" si="0"/>
        <v>11.549000000000001</v>
      </c>
      <c r="I14" s="57">
        <f t="shared" si="0"/>
        <v>16.447000000000003</v>
      </c>
      <c r="J14" s="57">
        <f t="shared" si="0"/>
        <v>18.027000000000001</v>
      </c>
      <c r="K14" s="57">
        <f t="shared" si="0"/>
        <v>14.2</v>
      </c>
      <c r="L14" s="57">
        <f t="shared" si="0"/>
        <v>18.28</v>
      </c>
      <c r="M14" s="57">
        <f t="shared" si="0"/>
        <v>16.498999999999999</v>
      </c>
      <c r="N14" s="57">
        <f t="shared" si="0"/>
        <v>15.100999999999999</v>
      </c>
      <c r="O14" s="57">
        <f t="shared" si="0"/>
        <v>9.7859999999999996</v>
      </c>
      <c r="P14" s="57">
        <f t="shared" si="0"/>
        <v>11.120999999999999</v>
      </c>
      <c r="Q14" s="57">
        <f t="shared" si="0"/>
        <v>21.661000000000001</v>
      </c>
      <c r="R14" s="57">
        <f t="shared" si="0"/>
        <v>48.278999999999996</v>
      </c>
      <c r="S14" s="57">
        <f t="shared" si="0"/>
        <v>12.893999999999998</v>
      </c>
      <c r="T14" s="57">
        <f t="shared" si="0"/>
        <v>14.153</v>
      </c>
      <c r="U14" s="57">
        <f t="shared" si="0"/>
        <v>5.25</v>
      </c>
      <c r="V14" s="57">
        <f t="shared" si="0"/>
        <v>4.4710000000000001</v>
      </c>
      <c r="W14" s="57">
        <f t="shared" si="0"/>
        <v>7.6289999999999996</v>
      </c>
      <c r="X14" s="57">
        <f t="shared" si="0"/>
        <v>7.7009999999999996</v>
      </c>
      <c r="Y14" s="57">
        <f t="shared" si="0"/>
        <v>7.7280000000000006</v>
      </c>
      <c r="Z14" s="58" t="str">
        <f t="shared" si="0"/>
        <v/>
      </c>
      <c r="AA14" s="59">
        <f>SUM(AA9:AA13)</f>
        <v>353.69900000000007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1.9</v>
      </c>
      <c r="D17" s="67">
        <v>1.9</v>
      </c>
      <c r="E17" s="67">
        <v>1.9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5.6999999999999993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0.32300000000000001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0.32900000000000001</v>
      </c>
      <c r="T19" s="76">
        <v>1.304</v>
      </c>
      <c r="U19" s="76">
        <v>2.1469999999999998</v>
      </c>
      <c r="V19" s="76"/>
      <c r="W19" s="76"/>
      <c r="X19" s="76"/>
      <c r="Y19" s="76"/>
      <c r="Z19" s="73"/>
      <c r="AA19" s="74">
        <f>SUM(B19:Z19)</f>
        <v>4.1029999999999998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1.9</v>
      </c>
      <c r="D22" s="83">
        <f t="shared" si="1"/>
        <v>1.9</v>
      </c>
      <c r="E22" s="83">
        <f t="shared" si="1"/>
        <v>1.9</v>
      </c>
      <c r="F22" s="83">
        <f t="shared" si="1"/>
        <v>0</v>
      </c>
      <c r="G22" s="83">
        <f t="shared" si="1"/>
        <v>0</v>
      </c>
      <c r="H22" s="83">
        <f t="shared" si="1"/>
        <v>0.32300000000000001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0.32900000000000001</v>
      </c>
      <c r="T22" s="83">
        <f t="shared" si="1"/>
        <v>1.304</v>
      </c>
      <c r="U22" s="83">
        <f t="shared" si="1"/>
        <v>2.1469999999999998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9.802999999999999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18.431999999999999</v>
      </c>
      <c r="C26" s="72">
        <v>21.172000000000001</v>
      </c>
      <c r="D26" s="72">
        <v>17.353000000000002</v>
      </c>
      <c r="E26" s="72">
        <v>15.901</v>
      </c>
      <c r="F26" s="72">
        <v>13.278</v>
      </c>
      <c r="G26" s="72">
        <v>12.487</v>
      </c>
      <c r="H26" s="72">
        <v>11.872</v>
      </c>
      <c r="I26" s="72">
        <v>16.446999999999999</v>
      </c>
      <c r="J26" s="72">
        <v>18.027000000000001</v>
      </c>
      <c r="K26" s="72">
        <v>14.2</v>
      </c>
      <c r="L26" s="72">
        <v>18.28</v>
      </c>
      <c r="M26" s="72">
        <v>16.498999999999999</v>
      </c>
      <c r="N26" s="72">
        <v>15.101000000000001</v>
      </c>
      <c r="O26" s="72">
        <v>9.7859999999999996</v>
      </c>
      <c r="P26" s="72">
        <v>11.121</v>
      </c>
      <c r="Q26" s="72">
        <v>21.661000000000001</v>
      </c>
      <c r="R26" s="72">
        <v>48.279000000000003</v>
      </c>
      <c r="S26" s="72">
        <v>13.223000000000001</v>
      </c>
      <c r="T26" s="72">
        <v>15.457000000000001</v>
      </c>
      <c r="U26" s="72">
        <v>7.3970000000000002</v>
      </c>
      <c r="V26" s="72">
        <v>4.4710000000000001</v>
      </c>
      <c r="W26" s="72">
        <v>7.6289999999999996</v>
      </c>
      <c r="X26" s="72">
        <v>7.7009999999999996</v>
      </c>
      <c r="Y26" s="72">
        <v>7.7279999999999998</v>
      </c>
      <c r="Z26" s="73"/>
      <c r="AA26" s="74">
        <f>SUM(B26:Z26)</f>
        <v>363.50200000000007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18.431999999999999</v>
      </c>
      <c r="C28" s="57">
        <f t="shared" si="2"/>
        <v>21.172000000000001</v>
      </c>
      <c r="D28" s="57">
        <f t="shared" si="2"/>
        <v>17.353000000000002</v>
      </c>
      <c r="E28" s="57">
        <f t="shared" si="2"/>
        <v>15.901</v>
      </c>
      <c r="F28" s="57">
        <f t="shared" si="2"/>
        <v>13.278</v>
      </c>
      <c r="G28" s="57">
        <f t="shared" si="2"/>
        <v>12.487</v>
      </c>
      <c r="H28" s="57">
        <f t="shared" si="2"/>
        <v>11.872</v>
      </c>
      <c r="I28" s="57">
        <f t="shared" si="2"/>
        <v>16.446999999999999</v>
      </c>
      <c r="J28" s="57">
        <f t="shared" si="2"/>
        <v>18.027000000000001</v>
      </c>
      <c r="K28" s="57">
        <f t="shared" si="2"/>
        <v>14.2</v>
      </c>
      <c r="L28" s="57">
        <f t="shared" si="2"/>
        <v>18.28</v>
      </c>
      <c r="M28" s="57">
        <f t="shared" si="2"/>
        <v>16.498999999999999</v>
      </c>
      <c r="N28" s="57">
        <f t="shared" si="2"/>
        <v>15.101000000000001</v>
      </c>
      <c r="O28" s="57">
        <f t="shared" si="2"/>
        <v>9.7859999999999996</v>
      </c>
      <c r="P28" s="57">
        <f t="shared" si="2"/>
        <v>11.121</v>
      </c>
      <c r="Q28" s="57">
        <f t="shared" si="2"/>
        <v>21.661000000000001</v>
      </c>
      <c r="R28" s="57">
        <f t="shared" si="2"/>
        <v>48.279000000000003</v>
      </c>
      <c r="S28" s="57">
        <f t="shared" si="2"/>
        <v>13.223000000000001</v>
      </c>
      <c r="T28" s="57">
        <f t="shared" si="2"/>
        <v>15.457000000000001</v>
      </c>
      <c r="U28" s="57">
        <f t="shared" si="2"/>
        <v>7.3970000000000002</v>
      </c>
      <c r="V28" s="57">
        <f t="shared" si="2"/>
        <v>4.4710000000000001</v>
      </c>
      <c r="W28" s="57">
        <f t="shared" si="2"/>
        <v>7.6289999999999996</v>
      </c>
      <c r="X28" s="57">
        <f t="shared" si="2"/>
        <v>7.7009999999999996</v>
      </c>
      <c r="Y28" s="57">
        <f t="shared" si="2"/>
        <v>7.7279999999999998</v>
      </c>
      <c r="Z28" s="58">
        <f t="shared" si="2"/>
        <v>0</v>
      </c>
      <c r="AA28" s="59">
        <f t="shared" si="2"/>
        <v>363.50200000000007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18.431999999999999</v>
      </c>
      <c r="C47" s="83">
        <f t="shared" ref="C47:Z47" si="8">SUM(C10:C13)+C22+C36</f>
        <v>21.171999999999997</v>
      </c>
      <c r="D47" s="83">
        <f t="shared" si="8"/>
        <v>17.352999999999998</v>
      </c>
      <c r="E47" s="83">
        <f t="shared" si="8"/>
        <v>15.901000000000002</v>
      </c>
      <c r="F47" s="83">
        <f t="shared" si="8"/>
        <v>13.277999999999999</v>
      </c>
      <c r="G47" s="83">
        <f t="shared" si="8"/>
        <v>12.486999999999998</v>
      </c>
      <c r="H47" s="83">
        <f t="shared" si="8"/>
        <v>11.872000000000002</v>
      </c>
      <c r="I47" s="83">
        <f t="shared" si="8"/>
        <v>16.447000000000003</v>
      </c>
      <c r="J47" s="83">
        <f t="shared" si="8"/>
        <v>18.027000000000001</v>
      </c>
      <c r="K47" s="83">
        <f t="shared" si="8"/>
        <v>14.2</v>
      </c>
      <c r="L47" s="83">
        <f t="shared" si="8"/>
        <v>18.28</v>
      </c>
      <c r="M47" s="83">
        <f t="shared" si="8"/>
        <v>16.498999999999999</v>
      </c>
      <c r="N47" s="83">
        <f t="shared" si="8"/>
        <v>15.100999999999999</v>
      </c>
      <c r="O47" s="83">
        <f t="shared" si="8"/>
        <v>9.7859999999999996</v>
      </c>
      <c r="P47" s="83">
        <f t="shared" si="8"/>
        <v>11.120999999999999</v>
      </c>
      <c r="Q47" s="83">
        <f t="shared" si="8"/>
        <v>21.661000000000001</v>
      </c>
      <c r="R47" s="83">
        <f t="shared" si="8"/>
        <v>48.278999999999996</v>
      </c>
      <c r="S47" s="83">
        <f t="shared" si="8"/>
        <v>13.222999999999999</v>
      </c>
      <c r="T47" s="83">
        <f t="shared" si="8"/>
        <v>15.457000000000001</v>
      </c>
      <c r="U47" s="83">
        <f t="shared" si="8"/>
        <v>7.3970000000000002</v>
      </c>
      <c r="V47" s="83">
        <f t="shared" si="8"/>
        <v>4.4710000000000001</v>
      </c>
      <c r="W47" s="83">
        <f t="shared" si="8"/>
        <v>7.6289999999999996</v>
      </c>
      <c r="X47" s="83">
        <f t="shared" si="8"/>
        <v>7.7009999999999996</v>
      </c>
      <c r="Y47" s="83">
        <f t="shared" si="8"/>
        <v>7.7280000000000006</v>
      </c>
      <c r="Z47" s="84">
        <f t="shared" si="8"/>
        <v>0</v>
      </c>
      <c r="AA47" s="100">
        <f>SUM(B47:Z47)</f>
        <v>363.50200000000001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2021-03-03T21:21:05Z</dcterms:created>
  <dcterms:modified xsi:type="dcterms:W3CDTF">2021-03-03T21:21:05Z</dcterms:modified>
</cp:coreProperties>
</file>