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<sst xmlns="http://schemas.openxmlformats.org/spreadsheetml/2006/main" count="110" uniqueCount="50">
  <si>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02/03/2021 23:22:27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</si>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</sst>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3.9020000000000001</c:v>
                </c:pt>
                <c:pt idx="20">
                  <c:v>78.486999999999995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12.879999999999999</c:v>
                </c:pt>
                <c:pt idx="1">
                  <c:v>4.5309999999999997</c:v>
                </c:pt>
                <c:pt idx="2">
                  <c:v>3.931</c:v>
                </c:pt>
                <c:pt idx="3">
                  <c:v>3.3119999999999998</c:v>
                </c:pt>
                <c:pt idx="4">
                  <c:v>1.956</c:v>
                </c:pt>
                <c:pt idx="5">
                  <c:v>3.4460000000000002</c:v>
                </c:pt>
                <c:pt idx="6">
                  <c:v>12.528</c:v>
                </c:pt>
                <c:pt idx="7">
                  <c:v>23.827000000000002</c:v>
                </c:pt>
                <c:pt idx="8">
                  <c:v>50.997</c:v>
                </c:pt>
                <c:pt idx="9">
                  <c:v>40.495999999999995</c:v>
                </c:pt>
                <c:pt idx="10">
                  <c:v>48.701000000000001</c:v>
                </c:pt>
                <c:pt idx="11">
                  <c:v>40.407999999999994</c:v>
                </c:pt>
                <c:pt idx="12">
                  <c:v>37.088999999999999</c:v>
                </c:pt>
                <c:pt idx="13">
                  <c:v>27.875</c:v>
                </c:pt>
                <c:pt idx="14">
                  <c:v>25.863</c:v>
                </c:pt>
                <c:pt idx="15">
                  <c:v>19.919999999999998</c:v>
                </c:pt>
                <c:pt idx="16">
                  <c:v>11.49</c:v>
                </c:pt>
                <c:pt idx="17">
                  <c:v>5.883</c:v>
                </c:pt>
                <c:pt idx="18">
                  <c:v>6.0989999999999993</c:v>
                </c:pt>
                <c:pt idx="19">
                  <c:v>3.9020000000000001</c:v>
                </c:pt>
                <c:pt idx="20">
                  <c:v>5.22</c:v>
                </c:pt>
                <c:pt idx="21">
                  <c:v>8.8739999999999988</c:v>
                </c:pt>
                <c:pt idx="22">
                  <c:v>11.234000000000002</c:v>
                </c:pt>
                <c:pt idx="23">
                  <c:v>3.2629999999999999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5617080"/>
        <c:axId val="355617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13.519</c:v>
                </c:pt>
                <c:pt idx="1">
                  <c:v>119.931</c:v>
                </c:pt>
                <c:pt idx="2">
                  <c:v>122.747</c:v>
                </c:pt>
                <c:pt idx="3">
                  <c:v>218.24200000000002</c:v>
                </c:pt>
                <c:pt idx="4">
                  <c:v>117.384</c:v>
                </c:pt>
                <c:pt idx="5">
                  <c:v>8.245000000000001</c:v>
                </c:pt>
                <c:pt idx="6">
                  <c:v>14.534000000000001</c:v>
                </c:pt>
                <c:pt idx="7">
                  <c:v>26.462999999999994</c:v>
                </c:pt>
                <c:pt idx="8">
                  <c:v>51.646999999999998</c:v>
                </c:pt>
                <c:pt idx="9">
                  <c:v>40.496000000000002</c:v>
                </c:pt>
                <c:pt idx="10">
                  <c:v>48.701000000000008</c:v>
                </c:pt>
                <c:pt idx="11">
                  <c:v>150.40799999999999</c:v>
                </c:pt>
                <c:pt idx="12">
                  <c:v>147.089</c:v>
                </c:pt>
                <c:pt idx="13">
                  <c:v>27.875</c:v>
                </c:pt>
                <c:pt idx="14">
                  <c:v>25.863</c:v>
                </c:pt>
                <c:pt idx="15">
                  <c:v>19.919999999999998</c:v>
                </c:pt>
                <c:pt idx="16">
                  <c:v>11.49</c:v>
                </c:pt>
                <c:pt idx="17">
                  <c:v>5.883</c:v>
                </c:pt>
                <c:pt idx="18">
                  <c:v>116.09899999999999</c:v>
                </c:pt>
                <c:pt idx="19">
                  <c:v>113.10299999999999</c:v>
                </c:pt>
                <c:pt idx="20">
                  <c:v>110.22</c:v>
                </c:pt>
                <c:pt idx="21">
                  <c:v>8.8740000000000006</c:v>
                </c:pt>
                <c:pt idx="22">
                  <c:v>11.234</c:v>
                </c:pt>
                <c:pt idx="23">
                  <c:v>5.2629999999999999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617080"/>
        <c:axId val="355617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55.15</c:v>
                </c:pt>
                <c:pt idx="1">
                  <c:v>39.68</c:v>
                </c:pt>
                <c:pt idx="2">
                  <c:v>33</c:v>
                </c:pt>
                <c:pt idx="3">
                  <c:v>29.95</c:v>
                </c:pt>
                <c:pt idx="4">
                  <c:v>28.21</c:v>
                </c:pt>
                <c:pt idx="5">
                  <c:v>43.02</c:v>
                </c:pt>
                <c:pt idx="6">
                  <c:v>51.77</c:v>
                </c:pt>
                <c:pt idx="7">
                  <c:v>59.48</c:v>
                </c:pt>
                <c:pt idx="8">
                  <c:v>53.21</c:v>
                </c:pt>
                <c:pt idx="9">
                  <c:v>48</c:v>
                </c:pt>
                <c:pt idx="10">
                  <c:v>42.71</c:v>
                </c:pt>
                <c:pt idx="11">
                  <c:v>34.119999999999997</c:v>
                </c:pt>
                <c:pt idx="12">
                  <c:v>32.61</c:v>
                </c:pt>
                <c:pt idx="13">
                  <c:v>46.05</c:v>
                </c:pt>
                <c:pt idx="14">
                  <c:v>50.59</c:v>
                </c:pt>
                <c:pt idx="15">
                  <c:v>54.32</c:v>
                </c:pt>
                <c:pt idx="16">
                  <c:v>51.94</c:v>
                </c:pt>
                <c:pt idx="17">
                  <c:v>58.67</c:v>
                </c:pt>
                <c:pt idx="18">
                  <c:v>64</c:v>
                </c:pt>
                <c:pt idx="19">
                  <c:v>82.35</c:v>
                </c:pt>
                <c:pt idx="20">
                  <c:v>61.1</c:v>
                </c:pt>
                <c:pt idx="21">
                  <c:v>61.2</c:v>
                </c:pt>
                <c:pt idx="22">
                  <c:v>56</c:v>
                </c:pt>
                <c:pt idx="23">
                  <c:v>56.44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618256"/>
        <c:axId val="355617864"/>
      </c:lineChart>
      <c:catAx>
        <c:axId val="355617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617472"/>
        <c:crosses val="autoZero"/>
        <c:auto val="1"/>
        <c:lblAlgn val="ctr"/>
        <c:lblOffset val="100"/>
        <c:noMultiLvlLbl val="0"/>
      </c:catAx>
      <c:valAx>
        <c:axId val="3556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617080"/>
        <c:crosses val="autoZero"/>
        <c:crossBetween val="between"/>
      </c:valAx>
      <c:valAx>
        <c:axId val="355617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618256"/>
        <c:crosses val="max"/>
        <c:crossBetween val="between"/>
      </c:valAx>
      <c:catAx>
        <c:axId val="355618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617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82.388999999999996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413.72499999999997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278.17599999999999</v>
          </cell>
        </row>
        <row r="34">
          <cell r="C34">
            <v>760.94</v>
          </cell>
        </row>
        <row r="35">
          <cell r="C35">
            <v>0</v>
          </cell>
        </row>
        <row r="38">
          <cell r="C38">
            <v>15.000000000000002</v>
          </cell>
        </row>
        <row r="39">
          <cell r="C39">
            <v>9.0269999999999992</v>
          </cell>
        </row>
        <row r="40">
          <cell r="C40">
            <v>775.06400000000008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239.35900000000001</v>
          </cell>
        </row>
        <row r="46">
          <cell r="C46">
            <v>320</v>
          </cell>
        </row>
        <row r="47">
          <cell r="C47">
            <v>176.77999999999997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55.15</v>
          </cell>
          <cell r="C7">
            <v>39.68</v>
          </cell>
          <cell r="D7">
            <v>33</v>
          </cell>
          <cell r="E7">
            <v>29.95</v>
          </cell>
          <cell r="F7">
            <v>28.21</v>
          </cell>
          <cell r="G7">
            <v>43.02</v>
          </cell>
          <cell r="H7">
            <v>51.77</v>
          </cell>
          <cell r="I7">
            <v>59.48</v>
          </cell>
          <cell r="J7">
            <v>53.21</v>
          </cell>
          <cell r="K7">
            <v>48</v>
          </cell>
          <cell r="L7">
            <v>42.71</v>
          </cell>
          <cell r="M7">
            <v>34.119999999999997</v>
          </cell>
          <cell r="N7">
            <v>32.61</v>
          </cell>
          <cell r="O7">
            <v>46.05</v>
          </cell>
          <cell r="P7">
            <v>50.59</v>
          </cell>
          <cell r="Q7">
            <v>54.32</v>
          </cell>
          <cell r="R7">
            <v>51.94</v>
          </cell>
          <cell r="S7">
            <v>58.67</v>
          </cell>
          <cell r="T7">
            <v>64</v>
          </cell>
          <cell r="U7">
            <v>82.35</v>
          </cell>
          <cell r="V7">
            <v>61.1</v>
          </cell>
          <cell r="W7">
            <v>61.2</v>
          </cell>
          <cell r="X7">
            <v>56</v>
          </cell>
          <cell r="Y7">
            <v>56.44</v>
          </cell>
        </row>
        <row r="26">
          <cell r="V26">
            <v>78.486999999999995</v>
          </cell>
        </row>
        <row r="37">
          <cell r="U37">
            <v>3.9020000000000001</v>
          </cell>
        </row>
        <row r="59">
          <cell r="B59">
            <v>12.879999999999999</v>
          </cell>
          <cell r="C59">
            <v>4.5309999999999997</v>
          </cell>
          <cell r="D59">
            <v>3.931</v>
          </cell>
          <cell r="E59">
            <v>3.3119999999999998</v>
          </cell>
          <cell r="F59">
            <v>1.956</v>
          </cell>
          <cell r="G59">
            <v>3.4460000000000002</v>
          </cell>
          <cell r="H59">
            <v>12.528</v>
          </cell>
          <cell r="I59">
            <v>23.827000000000002</v>
          </cell>
          <cell r="J59">
            <v>50.997</v>
          </cell>
          <cell r="K59">
            <v>40.495999999999995</v>
          </cell>
          <cell r="L59">
            <v>48.701000000000001</v>
          </cell>
          <cell r="M59">
            <v>40.407999999999994</v>
          </cell>
          <cell r="N59">
            <v>37.088999999999999</v>
          </cell>
          <cell r="O59">
            <v>27.875</v>
          </cell>
          <cell r="P59">
            <v>25.863</v>
          </cell>
          <cell r="Q59">
            <v>19.919999999999998</v>
          </cell>
          <cell r="R59">
            <v>11.49</v>
          </cell>
          <cell r="S59">
            <v>5.883</v>
          </cell>
          <cell r="T59">
            <v>6.0989999999999993</v>
          </cell>
          <cell r="U59">
            <v>3.9020000000000001</v>
          </cell>
          <cell r="V59">
            <v>5.22</v>
          </cell>
          <cell r="W59">
            <v>8.8739999999999988</v>
          </cell>
          <cell r="X59">
            <v>11.234000000000002</v>
          </cell>
          <cell r="Y59">
            <v>3.2629999999999999</v>
          </cell>
        </row>
        <row r="66">
          <cell r="B66">
            <v>0.63900000000000001</v>
          </cell>
          <cell r="C66">
            <v>5.4</v>
          </cell>
          <cell r="D66">
            <v>8.8160000000000007</v>
          </cell>
          <cell r="E66">
            <v>3.9899999999999998</v>
          </cell>
          <cell r="F66">
            <v>5.4280000000000008</v>
          </cell>
          <cell r="G66">
            <v>4.7989999999999995</v>
          </cell>
          <cell r="H66">
            <v>2.0060000000000002</v>
          </cell>
          <cell r="I66">
            <v>2.6360000000000001</v>
          </cell>
          <cell r="J66">
            <v>0.65</v>
          </cell>
          <cell r="T66">
            <v>110</v>
          </cell>
          <cell r="U66">
            <v>105.29900000000001</v>
          </cell>
          <cell r="V66">
            <v>26.513000000000002</v>
          </cell>
          <cell r="Y66">
            <v>2</v>
          </cell>
        </row>
        <row r="67">
          <cell r="C67">
            <v>110</v>
          </cell>
          <cell r="D67">
            <v>110</v>
          </cell>
          <cell r="E67">
            <v>210.94</v>
          </cell>
          <cell r="F67">
            <v>110</v>
          </cell>
          <cell r="M67">
            <v>110</v>
          </cell>
          <cell r="N67">
            <v>110</v>
          </cell>
        </row>
      </sheetData>
      <sheetData sheetId="17">
        <row r="26">
          <cell r="U26">
            <v>0.29899999999999999</v>
          </cell>
        </row>
        <row r="29">
          <cell r="C29">
            <v>50</v>
          </cell>
          <cell r="D29">
            <v>50</v>
          </cell>
          <cell r="E29">
            <v>89.06</v>
          </cell>
          <cell r="F29">
            <v>50</v>
          </cell>
        </row>
        <row r="45">
          <cell r="T45">
            <v>110</v>
          </cell>
          <cell r="U45">
            <v>105</v>
          </cell>
          <cell r="V45">
            <v>105</v>
          </cell>
        </row>
        <row r="59">
          <cell r="B59">
            <v>11.231</v>
          </cell>
          <cell r="C59">
            <v>8.8309999999999995</v>
          </cell>
          <cell r="D59">
            <v>11.647</v>
          </cell>
          <cell r="E59">
            <v>6.202</v>
          </cell>
          <cell r="F59">
            <v>6.2839999999999998</v>
          </cell>
          <cell r="G59">
            <v>7.1449999999999996</v>
          </cell>
          <cell r="H59">
            <v>8.0540000000000003</v>
          </cell>
          <cell r="I59">
            <v>11.893000000000001</v>
          </cell>
          <cell r="J59">
            <v>19.25</v>
          </cell>
          <cell r="K59">
            <v>9.7249999999999996</v>
          </cell>
          <cell r="L59">
            <v>16.664000000000001</v>
          </cell>
          <cell r="M59">
            <v>11.228</v>
          </cell>
          <cell r="N59">
            <v>16.074999999999999</v>
          </cell>
          <cell r="O59">
            <v>3.7689999999999997</v>
          </cell>
          <cell r="P59">
            <v>4.4079999999999995</v>
          </cell>
          <cell r="Q59">
            <v>0.40600000000000003</v>
          </cell>
          <cell r="R59">
            <v>3.5300000000000002</v>
          </cell>
          <cell r="S59">
            <v>1.7829999999999999</v>
          </cell>
          <cell r="T59">
            <v>0.02</v>
          </cell>
          <cell r="U59">
            <v>0.998</v>
          </cell>
          <cell r="V59">
            <v>2.71</v>
          </cell>
          <cell r="W59">
            <v>3.9800000000000004</v>
          </cell>
          <cell r="X59">
            <v>8.3339999999999996</v>
          </cell>
          <cell r="Y59">
            <v>2.613</v>
          </cell>
        </row>
        <row r="64">
          <cell r="C64">
            <v>1.1000000000000001</v>
          </cell>
          <cell r="D64">
            <v>1.1000000000000001</v>
          </cell>
          <cell r="E64">
            <v>1.1000000000000001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1.9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</row>
        <row r="65">
          <cell r="J65">
            <v>2.2610000000000001</v>
          </cell>
          <cell r="K65">
            <v>2.2589999999999999</v>
          </cell>
          <cell r="L65">
            <v>2.2669999999999999</v>
          </cell>
          <cell r="M65">
            <v>2.2400000000000002</v>
          </cell>
        </row>
        <row r="66">
          <cell r="B66">
            <v>2.2879999999999998</v>
          </cell>
          <cell r="C66">
            <v>60</v>
          </cell>
          <cell r="D66">
            <v>60</v>
          </cell>
          <cell r="E66">
            <v>121.88</v>
          </cell>
          <cell r="F66">
            <v>60</v>
          </cell>
          <cell r="H66">
            <v>5.38</v>
          </cell>
          <cell r="I66">
            <v>13.47</v>
          </cell>
          <cell r="J66">
            <v>29.035999999999994</v>
          </cell>
          <cell r="K66">
            <v>27.411999999999999</v>
          </cell>
          <cell r="L66">
            <v>27.869999999999997</v>
          </cell>
          <cell r="M66">
            <v>136.13999999999999</v>
          </cell>
          <cell r="N66">
            <v>130.214</v>
          </cell>
          <cell r="O66">
            <v>23.306000000000001</v>
          </cell>
          <cell r="P66">
            <v>20.654999999999998</v>
          </cell>
          <cell r="Q66">
            <v>19.513999999999999</v>
          </cell>
          <cell r="R66">
            <v>7.96</v>
          </cell>
          <cell r="S66">
            <v>4.1000000000000005</v>
          </cell>
          <cell r="T66">
            <v>6.0790000000000006</v>
          </cell>
          <cell r="U66">
            <v>6.8060000000000009</v>
          </cell>
          <cell r="V66">
            <v>2.5099999999999998</v>
          </cell>
          <cell r="W66">
            <v>4.8940000000000001</v>
          </cell>
          <cell r="X66">
            <v>2.9</v>
          </cell>
          <cell r="Y66">
            <v>2.65</v>
          </cell>
        </row>
      </sheetData>
      <sheetData sheetId="18">
        <row r="7">
          <cell r="B7">
            <v>55.15</v>
          </cell>
          <cell r="C7">
            <v>39.68</v>
          </cell>
          <cell r="D7">
            <v>33</v>
          </cell>
          <cell r="E7">
            <v>29.95</v>
          </cell>
          <cell r="F7">
            <v>28.21</v>
          </cell>
          <cell r="G7">
            <v>43.02</v>
          </cell>
          <cell r="H7">
            <v>51.77</v>
          </cell>
          <cell r="I7">
            <v>59.48</v>
          </cell>
          <cell r="J7">
            <v>53.21</v>
          </cell>
          <cell r="K7">
            <v>48</v>
          </cell>
          <cell r="L7">
            <v>42.71</v>
          </cell>
          <cell r="M7">
            <v>34.119999999999997</v>
          </cell>
          <cell r="N7">
            <v>32.61</v>
          </cell>
          <cell r="O7">
            <v>46.05</v>
          </cell>
          <cell r="P7">
            <v>50.59</v>
          </cell>
          <cell r="Q7">
            <v>54.32</v>
          </cell>
          <cell r="R7">
            <v>51.94</v>
          </cell>
          <cell r="S7">
            <v>58.67</v>
          </cell>
          <cell r="T7">
            <v>64</v>
          </cell>
          <cell r="U7">
            <v>82.35</v>
          </cell>
          <cell r="V7">
            <v>61.1</v>
          </cell>
          <cell r="W7">
            <v>61.2</v>
          </cell>
          <cell r="X7">
            <v>56</v>
          </cell>
          <cell r="Y7">
            <v>56.44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44255</v>
          </cell>
        </row>
        <row r="4">
          <cell r="B4">
            <v>44255</v>
          </cell>
        </row>
        <row r="5">
          <cell r="B5">
            <v>44255</v>
          </cell>
        </row>
        <row r="6">
          <cell r="B6">
            <v>44255</v>
          </cell>
        </row>
        <row r="7">
          <cell r="B7">
            <v>44255</v>
          </cell>
        </row>
        <row r="8">
          <cell r="B8">
            <v>44255</v>
          </cell>
        </row>
        <row r="9">
          <cell r="B9">
            <v>44255</v>
          </cell>
        </row>
        <row r="10">
          <cell r="B10">
            <v>44255</v>
          </cell>
        </row>
        <row r="11">
          <cell r="B11">
            <v>44255</v>
          </cell>
        </row>
        <row r="12">
          <cell r="B12">
            <v>44255</v>
          </cell>
        </row>
        <row r="13">
          <cell r="B13">
            <v>44255</v>
          </cell>
        </row>
        <row r="14">
          <cell r="B14">
            <v>44255</v>
          </cell>
        </row>
        <row r="15">
          <cell r="B15">
            <v>44255</v>
          </cell>
        </row>
        <row r="16">
          <cell r="B16">
            <v>44255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13.519</v>
      </c>
      <c r="C4" s="18">
        <v>119.931</v>
      </c>
      <c r="D4" s="18">
        <v>122.747</v>
      </c>
      <c r="E4" s="18">
        <v>218.24199999999999</v>
      </c>
      <c r="F4" s="18">
        <v>117.38399999999999</v>
      </c>
      <c r="G4" s="18">
        <v>8.2449999999999992</v>
      </c>
      <c r="H4" s="18">
        <v>14.533999999999999</v>
      </c>
      <c r="I4" s="18">
        <v>26.463000000000001</v>
      </c>
      <c r="J4" s="18">
        <v>51.646999999999998</v>
      </c>
      <c r="K4" s="18">
        <v>40.495999999999995</v>
      </c>
      <c r="L4" s="18">
        <v>48.701000000000001</v>
      </c>
      <c r="M4" s="18">
        <v>150.40799999999999</v>
      </c>
      <c r="N4" s="18">
        <v>147.089</v>
      </c>
      <c r="O4" s="18">
        <v>27.875</v>
      </c>
      <c r="P4" s="18">
        <v>25.863</v>
      </c>
      <c r="Q4" s="18">
        <v>19.919999999999998</v>
      </c>
      <c r="R4" s="18">
        <v>11.49</v>
      </c>
      <c r="S4" s="18">
        <v>5.883</v>
      </c>
      <c r="T4" s="18">
        <v>116.099</v>
      </c>
      <c r="U4" s="18">
        <v>113.10300000000001</v>
      </c>
      <c r="V4" s="18">
        <v>110.22</v>
      </c>
      <c r="W4" s="18">
        <v>8.8739999999999988</v>
      </c>
      <c r="X4" s="18">
        <v>11.234000000000002</v>
      </c>
      <c r="Y4" s="18">
        <v>5.2629999999999999</v>
      </c>
      <c r="Z4" s="19"/>
      <c r="AA4" s="20">
        <f>SUM(B4:Z4)</f>
        <v>1535.23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55.15</v>
      </c>
      <c r="C7" s="28">
        <v>39.68</v>
      </c>
      <c r="D7" s="28">
        <v>33</v>
      </c>
      <c r="E7" s="28">
        <v>29.95</v>
      </c>
      <c r="F7" s="28">
        <v>28.21</v>
      </c>
      <c r="G7" s="28">
        <v>43.02</v>
      </c>
      <c r="H7" s="28">
        <v>51.77</v>
      </c>
      <c r="I7" s="28">
        <v>59.48</v>
      </c>
      <c r="J7" s="28">
        <v>53.21</v>
      </c>
      <c r="K7" s="28">
        <v>48</v>
      </c>
      <c r="L7" s="28">
        <v>42.71</v>
      </c>
      <c r="M7" s="28">
        <v>34.119999999999997</v>
      </c>
      <c r="N7" s="28">
        <v>32.61</v>
      </c>
      <c r="O7" s="28">
        <v>46.05</v>
      </c>
      <c r="P7" s="28">
        <v>50.59</v>
      </c>
      <c r="Q7" s="28">
        <v>54.32</v>
      </c>
      <c r="R7" s="28">
        <v>51.94</v>
      </c>
      <c r="S7" s="28">
        <v>58.67</v>
      </c>
      <c r="T7" s="28">
        <v>64</v>
      </c>
      <c r="U7" s="28">
        <v>82.35</v>
      </c>
      <c r="V7" s="28">
        <v>61.1</v>
      </c>
      <c r="W7" s="28">
        <v>61.2</v>
      </c>
      <c r="X7" s="28">
        <v>56</v>
      </c>
      <c r="Y7" s="28">
        <v>56.44</v>
      </c>
      <c r="Z7" s="29"/>
      <c r="AA7" s="30">
        <f>IF(SUM(GR_MAINLAND_MCP_SUM_SELL)&lt;&gt;0,AVERAGEIF(GR_MAINLAND_MCP_SUM_SELL,"&lt;&gt;"""),"")</f>
        <v>49.732083333333328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3.9020000000000001</v>
      </c>
      <c r="V11" s="47">
        <v>78.486999999999995</v>
      </c>
      <c r="W11" s="47"/>
      <c r="X11" s="47"/>
      <c r="Y11" s="47"/>
      <c r="Z11" s="48"/>
      <c r="AA11" s="49">
        <f>SUM(B11:Z11)</f>
        <v>82.388999999999996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12.879999999999999</v>
      </c>
      <c r="C13" s="52">
        <v>4.5309999999999997</v>
      </c>
      <c r="D13" s="52">
        <v>3.931</v>
      </c>
      <c r="E13" s="52">
        <v>3.3119999999999998</v>
      </c>
      <c r="F13" s="52">
        <v>1.956</v>
      </c>
      <c r="G13" s="52">
        <v>3.4460000000000002</v>
      </c>
      <c r="H13" s="52">
        <v>12.528</v>
      </c>
      <c r="I13" s="52">
        <v>23.827000000000002</v>
      </c>
      <c r="J13" s="52">
        <v>50.997</v>
      </c>
      <c r="K13" s="52">
        <v>40.495999999999995</v>
      </c>
      <c r="L13" s="52">
        <v>48.701000000000001</v>
      </c>
      <c r="M13" s="52">
        <v>40.407999999999994</v>
      </c>
      <c r="N13" s="52">
        <v>37.088999999999999</v>
      </c>
      <c r="O13" s="52">
        <v>27.875</v>
      </c>
      <c r="P13" s="52">
        <v>25.863</v>
      </c>
      <c r="Q13" s="52">
        <v>19.919999999999998</v>
      </c>
      <c r="R13" s="52">
        <v>11.49</v>
      </c>
      <c r="S13" s="52">
        <v>5.883</v>
      </c>
      <c r="T13" s="52">
        <v>6.0989999999999993</v>
      </c>
      <c r="U13" s="52">
        <v>3.9020000000000001</v>
      </c>
      <c r="V13" s="52">
        <v>5.22</v>
      </c>
      <c r="W13" s="52">
        <v>8.8739999999999988</v>
      </c>
      <c r="X13" s="52">
        <v>11.234000000000002</v>
      </c>
      <c r="Y13" s="52">
        <v>3.2629999999999999</v>
      </c>
      <c r="Z13" s="53"/>
      <c r="AA13" s="54">
        <f>SUM(B13:Z13)</f>
        <v>413.72499999999997</v>
      </c>
    </row>
    <row r="14" spans="1:27" ht="30" customHeight="1" thickBot="1" x14ac:dyDescent="0.25">
      <c r="A14" s="55" t="s">
        <v>10</v>
      </c>
      <c r="B14" s="56">
        <f>IF(LEN(B$2)&gt;0,SUM(B10:B13),"")</f>
        <v>12.879999999999999</v>
      </c>
      <c r="C14" s="57">
        <f t="shared" ref="C14:Z14" si="0">IF(LEN(C$2)&gt;0,SUM(C10:C13),"")</f>
        <v>4.5309999999999997</v>
      </c>
      <c r="D14" s="57">
        <f t="shared" si="0"/>
        <v>3.931</v>
      </c>
      <c r="E14" s="57">
        <f t="shared" si="0"/>
        <v>3.3119999999999998</v>
      </c>
      <c r="F14" s="57">
        <f t="shared" si="0"/>
        <v>1.956</v>
      </c>
      <c r="G14" s="57">
        <f t="shared" si="0"/>
        <v>3.4460000000000002</v>
      </c>
      <c r="H14" s="57">
        <f t="shared" si="0"/>
        <v>12.528</v>
      </c>
      <c r="I14" s="57">
        <f t="shared" si="0"/>
        <v>23.827000000000002</v>
      </c>
      <c r="J14" s="57">
        <f t="shared" si="0"/>
        <v>50.997</v>
      </c>
      <c r="K14" s="57">
        <f t="shared" si="0"/>
        <v>40.495999999999995</v>
      </c>
      <c r="L14" s="57">
        <f t="shared" si="0"/>
        <v>48.701000000000001</v>
      </c>
      <c r="M14" s="57">
        <f t="shared" si="0"/>
        <v>40.407999999999994</v>
      </c>
      <c r="N14" s="57">
        <f t="shared" si="0"/>
        <v>37.088999999999999</v>
      </c>
      <c r="O14" s="57">
        <f t="shared" si="0"/>
        <v>27.875</v>
      </c>
      <c r="P14" s="57">
        <f t="shared" si="0"/>
        <v>25.863</v>
      </c>
      <c r="Q14" s="57">
        <f t="shared" si="0"/>
        <v>19.919999999999998</v>
      </c>
      <c r="R14" s="57">
        <f t="shared" si="0"/>
        <v>11.49</v>
      </c>
      <c r="S14" s="57">
        <f t="shared" si="0"/>
        <v>5.883</v>
      </c>
      <c r="T14" s="57">
        <f t="shared" si="0"/>
        <v>6.0989999999999993</v>
      </c>
      <c r="U14" s="57">
        <f t="shared" si="0"/>
        <v>7.8040000000000003</v>
      </c>
      <c r="V14" s="57">
        <f t="shared" si="0"/>
        <v>83.706999999999994</v>
      </c>
      <c r="W14" s="57">
        <f t="shared" si="0"/>
        <v>8.8739999999999988</v>
      </c>
      <c r="X14" s="57">
        <f t="shared" si="0"/>
        <v>11.234000000000002</v>
      </c>
      <c r="Y14" s="57">
        <f t="shared" si="0"/>
        <v>3.2629999999999999</v>
      </c>
      <c r="Z14" s="58" t="str">
        <f t="shared" si="0"/>
        <v/>
      </c>
      <c r="AA14" s="59">
        <f>SUM(AA9:AA13)</f>
        <v>496.11399999999998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0.63900000000000001</v>
      </c>
      <c r="C19" s="76">
        <v>5.4</v>
      </c>
      <c r="D19" s="76">
        <v>8.8160000000000007</v>
      </c>
      <c r="E19" s="76">
        <v>3.9899999999999998</v>
      </c>
      <c r="F19" s="76">
        <v>5.4280000000000008</v>
      </c>
      <c r="G19" s="76">
        <v>4.7989999999999995</v>
      </c>
      <c r="H19" s="76">
        <v>2.0060000000000002</v>
      </c>
      <c r="I19" s="76">
        <v>2.6360000000000001</v>
      </c>
      <c r="J19" s="76">
        <v>0.65</v>
      </c>
      <c r="K19" s="76"/>
      <c r="L19" s="76"/>
      <c r="M19" s="76"/>
      <c r="N19" s="76"/>
      <c r="O19" s="76"/>
      <c r="P19" s="76"/>
      <c r="Q19" s="76"/>
      <c r="R19" s="76"/>
      <c r="S19" s="76"/>
      <c r="T19" s="76">
        <v>110</v>
      </c>
      <c r="U19" s="76">
        <v>105.29900000000001</v>
      </c>
      <c r="V19" s="76">
        <v>26.513000000000002</v>
      </c>
      <c r="W19" s="76"/>
      <c r="X19" s="76"/>
      <c r="Y19" s="76">
        <v>2</v>
      </c>
      <c r="Z19" s="73"/>
      <c r="AA19" s="74">
        <f>SUM(B19:Z19)</f>
        <v>278.17599999999999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210.94</v>
      </c>
      <c r="F20" s="76">
        <v>110</v>
      </c>
      <c r="G20" s="76"/>
      <c r="H20" s="76"/>
      <c r="I20" s="76"/>
      <c r="J20" s="76"/>
      <c r="K20" s="76"/>
      <c r="L20" s="76"/>
      <c r="M20" s="76">
        <v>110</v>
      </c>
      <c r="N20" s="76">
        <v>110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760.94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0.63900000000000001</v>
      </c>
      <c r="C22" s="83">
        <f t="shared" ref="C22:Z22" si="1">IF(LEN(C$2)&gt;0,SUM(C17:C21),"")</f>
        <v>115.4</v>
      </c>
      <c r="D22" s="83">
        <f t="shared" si="1"/>
        <v>118.816</v>
      </c>
      <c r="E22" s="83">
        <f t="shared" si="1"/>
        <v>214.93</v>
      </c>
      <c r="F22" s="83">
        <f t="shared" si="1"/>
        <v>115.428</v>
      </c>
      <c r="G22" s="83">
        <f t="shared" si="1"/>
        <v>4.7989999999999995</v>
      </c>
      <c r="H22" s="83">
        <f t="shared" si="1"/>
        <v>2.0060000000000002</v>
      </c>
      <c r="I22" s="83">
        <f t="shared" si="1"/>
        <v>2.6360000000000001</v>
      </c>
      <c r="J22" s="83">
        <f t="shared" si="1"/>
        <v>0.65</v>
      </c>
      <c r="K22" s="83">
        <f t="shared" si="1"/>
        <v>0</v>
      </c>
      <c r="L22" s="83">
        <f t="shared" si="1"/>
        <v>0</v>
      </c>
      <c r="M22" s="83">
        <f t="shared" si="1"/>
        <v>110</v>
      </c>
      <c r="N22" s="83">
        <f t="shared" si="1"/>
        <v>110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110</v>
      </c>
      <c r="U22" s="83">
        <f t="shared" si="1"/>
        <v>105.29900000000001</v>
      </c>
      <c r="V22" s="83">
        <f t="shared" si="1"/>
        <v>26.513000000000002</v>
      </c>
      <c r="W22" s="83">
        <f t="shared" si="1"/>
        <v>0</v>
      </c>
      <c r="X22" s="83">
        <f t="shared" si="1"/>
        <v>0</v>
      </c>
      <c r="Y22" s="83">
        <f t="shared" si="1"/>
        <v>2</v>
      </c>
      <c r="Z22" s="84" t="str">
        <f t="shared" si="1"/>
        <v/>
      </c>
      <c r="AA22" s="85">
        <f>SUM(AA17:AA21)</f>
        <v>1039.116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13.519</v>
      </c>
      <c r="C26" s="72">
        <v>119.931</v>
      </c>
      <c r="D26" s="72">
        <v>122.747</v>
      </c>
      <c r="E26" s="72">
        <v>218.24199999999999</v>
      </c>
      <c r="F26" s="72">
        <v>117.384</v>
      </c>
      <c r="G26" s="72">
        <v>8.2449999999999992</v>
      </c>
      <c r="H26" s="72">
        <v>14.534000000000001</v>
      </c>
      <c r="I26" s="72">
        <v>26.463000000000001</v>
      </c>
      <c r="J26" s="72">
        <v>51.646999999999998</v>
      </c>
      <c r="K26" s="72">
        <v>40.496000000000002</v>
      </c>
      <c r="L26" s="72">
        <v>48.701000000000001</v>
      </c>
      <c r="M26" s="72">
        <v>150.40799999999999</v>
      </c>
      <c r="N26" s="72">
        <v>147.089</v>
      </c>
      <c r="O26" s="72">
        <v>27.875</v>
      </c>
      <c r="P26" s="72">
        <v>25.863</v>
      </c>
      <c r="Q26" s="72">
        <v>19.920000000000002</v>
      </c>
      <c r="R26" s="72">
        <v>11.49</v>
      </c>
      <c r="S26" s="72">
        <v>5.883</v>
      </c>
      <c r="T26" s="72">
        <v>116.099</v>
      </c>
      <c r="U26" s="72">
        <v>113.10299999999999</v>
      </c>
      <c r="V26" s="72">
        <v>110.22</v>
      </c>
      <c r="W26" s="72">
        <v>8.8740000000000006</v>
      </c>
      <c r="X26" s="72">
        <v>11.234</v>
      </c>
      <c r="Y26" s="72">
        <v>5.2629999999999999</v>
      </c>
      <c r="Z26" s="73"/>
      <c r="AA26" s="74">
        <f>SUM(B26:Z26)</f>
        <v>1535.23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13.519</v>
      </c>
      <c r="C28" s="57">
        <f t="shared" ref="C28:Z28" si="2">IF(LEN(C$2)&gt;0,SUM(C25:C27),"")</f>
        <v>119.931</v>
      </c>
      <c r="D28" s="57">
        <f t="shared" si="2"/>
        <v>122.747</v>
      </c>
      <c r="E28" s="57">
        <f t="shared" si="2"/>
        <v>218.24199999999999</v>
      </c>
      <c r="F28" s="57">
        <f t="shared" si="2"/>
        <v>117.384</v>
      </c>
      <c r="G28" s="57">
        <f t="shared" si="2"/>
        <v>8.2449999999999992</v>
      </c>
      <c r="H28" s="57">
        <f t="shared" si="2"/>
        <v>14.534000000000001</v>
      </c>
      <c r="I28" s="57">
        <f t="shared" si="2"/>
        <v>26.463000000000001</v>
      </c>
      <c r="J28" s="57">
        <f t="shared" si="2"/>
        <v>51.646999999999998</v>
      </c>
      <c r="K28" s="57">
        <f t="shared" si="2"/>
        <v>40.496000000000002</v>
      </c>
      <c r="L28" s="57">
        <f t="shared" si="2"/>
        <v>48.701000000000001</v>
      </c>
      <c r="M28" s="57">
        <f t="shared" si="2"/>
        <v>150.40799999999999</v>
      </c>
      <c r="N28" s="57">
        <f t="shared" si="2"/>
        <v>147.089</v>
      </c>
      <c r="O28" s="57">
        <f t="shared" si="2"/>
        <v>27.875</v>
      </c>
      <c r="P28" s="57">
        <f t="shared" si="2"/>
        <v>25.863</v>
      </c>
      <c r="Q28" s="57">
        <f t="shared" si="2"/>
        <v>19.920000000000002</v>
      </c>
      <c r="R28" s="57">
        <f t="shared" si="2"/>
        <v>11.49</v>
      </c>
      <c r="S28" s="57">
        <f t="shared" si="2"/>
        <v>5.883</v>
      </c>
      <c r="T28" s="57">
        <f t="shared" si="2"/>
        <v>116.099</v>
      </c>
      <c r="U28" s="57">
        <f t="shared" si="2"/>
        <v>113.10299999999999</v>
      </c>
      <c r="V28" s="57">
        <f t="shared" si="2"/>
        <v>110.22</v>
      </c>
      <c r="W28" s="57">
        <f t="shared" si="2"/>
        <v>8.8740000000000006</v>
      </c>
      <c r="X28" s="57">
        <f t="shared" si="2"/>
        <v>11.234</v>
      </c>
      <c r="Y28" s="57">
        <f t="shared" si="2"/>
        <v>5.2629999999999999</v>
      </c>
      <c r="Z28" s="58" t="str">
        <f t="shared" si="2"/>
        <v/>
      </c>
      <c r="AA28" s="59">
        <f>SUM(AA25:AA27)</f>
        <v>1535.23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13.518999999999998</v>
      </c>
      <c r="C47" s="83">
        <f t="shared" ref="C47:Z47" si="8">IF(LEN(C$2)&gt;0,C14+C22+C36,"")</f>
        <v>119.93100000000001</v>
      </c>
      <c r="D47" s="83">
        <f t="shared" si="8"/>
        <v>122.747</v>
      </c>
      <c r="E47" s="83">
        <f t="shared" si="8"/>
        <v>218.24200000000002</v>
      </c>
      <c r="F47" s="83">
        <f t="shared" si="8"/>
        <v>117.384</v>
      </c>
      <c r="G47" s="83">
        <f t="shared" si="8"/>
        <v>8.2449999999999992</v>
      </c>
      <c r="H47" s="83">
        <f t="shared" si="8"/>
        <v>14.534000000000001</v>
      </c>
      <c r="I47" s="83">
        <f t="shared" si="8"/>
        <v>26.463000000000001</v>
      </c>
      <c r="J47" s="83">
        <f t="shared" si="8"/>
        <v>51.646999999999998</v>
      </c>
      <c r="K47" s="83">
        <f t="shared" si="8"/>
        <v>40.495999999999995</v>
      </c>
      <c r="L47" s="83">
        <f t="shared" si="8"/>
        <v>48.701000000000001</v>
      </c>
      <c r="M47" s="83">
        <f t="shared" si="8"/>
        <v>150.40799999999999</v>
      </c>
      <c r="N47" s="83">
        <f t="shared" si="8"/>
        <v>147.089</v>
      </c>
      <c r="O47" s="83">
        <f t="shared" si="8"/>
        <v>27.875</v>
      </c>
      <c r="P47" s="83">
        <f t="shared" si="8"/>
        <v>25.863</v>
      </c>
      <c r="Q47" s="83">
        <f t="shared" si="8"/>
        <v>19.919999999999998</v>
      </c>
      <c r="R47" s="83">
        <f t="shared" si="8"/>
        <v>11.49</v>
      </c>
      <c r="S47" s="83">
        <f t="shared" si="8"/>
        <v>5.883</v>
      </c>
      <c r="T47" s="83">
        <f t="shared" si="8"/>
        <v>116.099</v>
      </c>
      <c r="U47" s="83">
        <f t="shared" si="8"/>
        <v>113.10300000000001</v>
      </c>
      <c r="V47" s="83">
        <f t="shared" si="8"/>
        <v>110.22</v>
      </c>
      <c r="W47" s="83">
        <f t="shared" si="8"/>
        <v>8.8739999999999988</v>
      </c>
      <c r="X47" s="83">
        <f t="shared" si="8"/>
        <v>11.234000000000002</v>
      </c>
      <c r="Y47" s="83">
        <f t="shared" si="8"/>
        <v>5.2629999999999999</v>
      </c>
      <c r="Z47" s="84" t="str">
        <f t="shared" si="8"/>
        <v/>
      </c>
      <c r="AA47" s="100">
        <f>SUM(B47:Z47)</f>
        <v>1535.23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13.519</v>
      </c>
      <c r="C4" s="18">
        <v>119.931</v>
      </c>
      <c r="D4" s="18">
        <v>122.747</v>
      </c>
      <c r="E4" s="18">
        <v>218.24200000000002</v>
      </c>
      <c r="F4" s="18">
        <v>117.384</v>
      </c>
      <c r="G4" s="18">
        <v>8.245000000000001</v>
      </c>
      <c r="H4" s="18">
        <v>14.534000000000001</v>
      </c>
      <c r="I4" s="18">
        <v>26.462999999999994</v>
      </c>
      <c r="J4" s="18">
        <v>51.646999999999998</v>
      </c>
      <c r="K4" s="18">
        <v>40.496000000000002</v>
      </c>
      <c r="L4" s="18">
        <v>48.701000000000008</v>
      </c>
      <c r="M4" s="18">
        <v>150.40799999999999</v>
      </c>
      <c r="N4" s="18">
        <v>147.089</v>
      </c>
      <c r="O4" s="18">
        <v>27.875</v>
      </c>
      <c r="P4" s="18">
        <v>25.863</v>
      </c>
      <c r="Q4" s="18">
        <v>19.919999999999998</v>
      </c>
      <c r="R4" s="18">
        <v>11.49</v>
      </c>
      <c r="S4" s="18">
        <v>5.883</v>
      </c>
      <c r="T4" s="18">
        <v>116.09899999999999</v>
      </c>
      <c r="U4" s="18">
        <v>113.10299999999999</v>
      </c>
      <c r="V4" s="18">
        <v>110.22</v>
      </c>
      <c r="W4" s="18">
        <v>8.8740000000000006</v>
      </c>
      <c r="X4" s="18">
        <v>11.234</v>
      </c>
      <c r="Y4" s="18">
        <v>5.2629999999999999</v>
      </c>
      <c r="Z4" s="19"/>
      <c r="AA4" s="20">
        <f>SUM(B4:Z4)</f>
        <v>1535.23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55.15</v>
      </c>
      <c r="C7" s="28">
        <v>39.68</v>
      </c>
      <c r="D7" s="28">
        <v>33</v>
      </c>
      <c r="E7" s="28">
        <v>29.95</v>
      </c>
      <c r="F7" s="28">
        <v>28.21</v>
      </c>
      <c r="G7" s="28">
        <v>43.02</v>
      </c>
      <c r="H7" s="28">
        <v>51.77</v>
      </c>
      <c r="I7" s="28">
        <v>59.48</v>
      </c>
      <c r="J7" s="28">
        <v>53.21</v>
      </c>
      <c r="K7" s="28">
        <v>48</v>
      </c>
      <c r="L7" s="28">
        <v>42.71</v>
      </c>
      <c r="M7" s="28">
        <v>34.119999999999997</v>
      </c>
      <c r="N7" s="28">
        <v>32.61</v>
      </c>
      <c r="O7" s="28">
        <v>46.05</v>
      </c>
      <c r="P7" s="28">
        <v>50.59</v>
      </c>
      <c r="Q7" s="28">
        <v>54.32</v>
      </c>
      <c r="R7" s="28">
        <v>51.94</v>
      </c>
      <c r="S7" s="28">
        <v>58.67</v>
      </c>
      <c r="T7" s="28">
        <v>64</v>
      </c>
      <c r="U7" s="28">
        <v>82.35</v>
      </c>
      <c r="V7" s="28">
        <v>61.1</v>
      </c>
      <c r="W7" s="28">
        <v>61.2</v>
      </c>
      <c r="X7" s="28">
        <v>56</v>
      </c>
      <c r="Y7" s="28">
        <v>56.44</v>
      </c>
      <c r="Z7" s="29"/>
      <c r="AA7" s="30">
        <v>49.732083333333328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50</v>
      </c>
      <c r="D11" s="47">
        <v>50</v>
      </c>
      <c r="E11" s="47">
        <v>89.06</v>
      </c>
      <c r="F11" s="47">
        <v>50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0.29899999999999999</v>
      </c>
      <c r="V11" s="47"/>
      <c r="W11" s="47"/>
      <c r="X11" s="47"/>
      <c r="Y11" s="47"/>
      <c r="Z11" s="48"/>
      <c r="AA11" s="49">
        <f>SUM(B11:Z11)</f>
        <v>239.35900000000001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110</v>
      </c>
      <c r="U12" s="47">
        <v>105</v>
      </c>
      <c r="V12" s="47">
        <v>105</v>
      </c>
      <c r="W12" s="47"/>
      <c r="X12" s="47"/>
      <c r="Y12" s="47"/>
      <c r="Z12" s="48"/>
      <c r="AA12" s="49">
        <f>SUM(B12:Z12)</f>
        <v>320</v>
      </c>
    </row>
    <row r="13" spans="1:27" ht="24.95" customHeight="1" x14ac:dyDescent="0.2">
      <c r="A13" s="50" t="s">
        <v>9</v>
      </c>
      <c r="B13" s="51">
        <v>11.231</v>
      </c>
      <c r="C13" s="52">
        <v>8.8309999999999995</v>
      </c>
      <c r="D13" s="52">
        <v>11.647</v>
      </c>
      <c r="E13" s="52">
        <v>6.202</v>
      </c>
      <c r="F13" s="52">
        <v>6.2839999999999998</v>
      </c>
      <c r="G13" s="52">
        <v>7.1449999999999996</v>
      </c>
      <c r="H13" s="52">
        <v>8.0540000000000003</v>
      </c>
      <c r="I13" s="52">
        <v>11.893000000000001</v>
      </c>
      <c r="J13" s="52">
        <v>19.25</v>
      </c>
      <c r="K13" s="52">
        <v>9.7249999999999996</v>
      </c>
      <c r="L13" s="52">
        <v>16.664000000000001</v>
      </c>
      <c r="M13" s="52">
        <v>11.228</v>
      </c>
      <c r="N13" s="52">
        <v>16.074999999999999</v>
      </c>
      <c r="O13" s="52">
        <v>3.7689999999999997</v>
      </c>
      <c r="P13" s="52">
        <v>4.4079999999999995</v>
      </c>
      <c r="Q13" s="52">
        <v>0.40600000000000003</v>
      </c>
      <c r="R13" s="52">
        <v>3.5300000000000002</v>
      </c>
      <c r="S13" s="52">
        <v>1.7829999999999999</v>
      </c>
      <c r="T13" s="52">
        <v>0.02</v>
      </c>
      <c r="U13" s="52">
        <v>0.998</v>
      </c>
      <c r="V13" s="52">
        <v>2.71</v>
      </c>
      <c r="W13" s="52">
        <v>3.9800000000000004</v>
      </c>
      <c r="X13" s="52">
        <v>8.3339999999999996</v>
      </c>
      <c r="Y13" s="52">
        <v>2.613</v>
      </c>
      <c r="Z13" s="53"/>
      <c r="AA13" s="54">
        <f>SUM(B13:Z13)</f>
        <v>176.77999999999997</v>
      </c>
    </row>
    <row r="14" spans="1:27" ht="30" customHeight="1" thickBot="1" x14ac:dyDescent="0.25">
      <c r="A14" s="55" t="s">
        <v>10</v>
      </c>
      <c r="B14" s="56">
        <f>IF(LEN(B$2)&gt;0,SUM(B10:B13),"")</f>
        <v>11.231</v>
      </c>
      <c r="C14" s="57">
        <f t="shared" ref="C14:Z14" si="0">IF(LEN(C$2)&gt;0,SUM(C10:C13),"")</f>
        <v>58.831000000000003</v>
      </c>
      <c r="D14" s="57">
        <f t="shared" si="0"/>
        <v>61.646999999999998</v>
      </c>
      <c r="E14" s="57">
        <f t="shared" si="0"/>
        <v>95.262</v>
      </c>
      <c r="F14" s="57">
        <f t="shared" si="0"/>
        <v>56.283999999999999</v>
      </c>
      <c r="G14" s="57">
        <f t="shared" si="0"/>
        <v>7.1449999999999996</v>
      </c>
      <c r="H14" s="57">
        <f t="shared" si="0"/>
        <v>8.0540000000000003</v>
      </c>
      <c r="I14" s="57">
        <f t="shared" si="0"/>
        <v>11.893000000000001</v>
      </c>
      <c r="J14" s="57">
        <f t="shared" si="0"/>
        <v>19.25</v>
      </c>
      <c r="K14" s="57">
        <f t="shared" si="0"/>
        <v>9.7249999999999996</v>
      </c>
      <c r="L14" s="57">
        <f t="shared" si="0"/>
        <v>16.664000000000001</v>
      </c>
      <c r="M14" s="57">
        <f t="shared" si="0"/>
        <v>11.228</v>
      </c>
      <c r="N14" s="57">
        <f t="shared" si="0"/>
        <v>16.074999999999999</v>
      </c>
      <c r="O14" s="57">
        <f t="shared" si="0"/>
        <v>3.7689999999999997</v>
      </c>
      <c r="P14" s="57">
        <f t="shared" si="0"/>
        <v>4.4079999999999995</v>
      </c>
      <c r="Q14" s="57">
        <f t="shared" si="0"/>
        <v>0.40600000000000003</v>
      </c>
      <c r="R14" s="57">
        <f t="shared" si="0"/>
        <v>3.5300000000000002</v>
      </c>
      <c r="S14" s="57">
        <f t="shared" si="0"/>
        <v>1.7829999999999999</v>
      </c>
      <c r="T14" s="57">
        <f t="shared" si="0"/>
        <v>110.02</v>
      </c>
      <c r="U14" s="57">
        <f t="shared" si="0"/>
        <v>106.29700000000001</v>
      </c>
      <c r="V14" s="57">
        <f t="shared" si="0"/>
        <v>107.71</v>
      </c>
      <c r="W14" s="57">
        <f t="shared" si="0"/>
        <v>3.9800000000000004</v>
      </c>
      <c r="X14" s="57">
        <f t="shared" si="0"/>
        <v>8.3339999999999996</v>
      </c>
      <c r="Y14" s="57">
        <f t="shared" si="0"/>
        <v>2.613</v>
      </c>
      <c r="Z14" s="58" t="str">
        <f t="shared" si="0"/>
        <v/>
      </c>
      <c r="AA14" s="59">
        <f>SUM(AA9:AA13)</f>
        <v>736.13900000000001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1.9</v>
      </c>
      <c r="M17" s="67">
        <v>0.8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15.000000000000002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2.2610000000000001</v>
      </c>
      <c r="K18" s="72">
        <v>2.2589999999999999</v>
      </c>
      <c r="L18" s="72">
        <v>2.2669999999999999</v>
      </c>
      <c r="M18" s="72">
        <v>2.2400000000000002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9.0269999999999992</v>
      </c>
    </row>
    <row r="19" spans="1:27" ht="24.95" customHeight="1" x14ac:dyDescent="0.2">
      <c r="A19" s="70" t="s">
        <v>14</v>
      </c>
      <c r="B19" s="75">
        <v>2.2879999999999998</v>
      </c>
      <c r="C19" s="76">
        <v>60</v>
      </c>
      <c r="D19" s="76">
        <v>60</v>
      </c>
      <c r="E19" s="76">
        <v>121.88</v>
      </c>
      <c r="F19" s="76">
        <v>60</v>
      </c>
      <c r="G19" s="76"/>
      <c r="H19" s="76">
        <v>5.38</v>
      </c>
      <c r="I19" s="76">
        <v>13.47</v>
      </c>
      <c r="J19" s="76">
        <v>29.035999999999994</v>
      </c>
      <c r="K19" s="76">
        <v>27.411999999999999</v>
      </c>
      <c r="L19" s="76">
        <v>27.869999999999997</v>
      </c>
      <c r="M19" s="76">
        <v>136.13999999999999</v>
      </c>
      <c r="N19" s="76">
        <v>130.214</v>
      </c>
      <c r="O19" s="76">
        <v>23.306000000000001</v>
      </c>
      <c r="P19" s="76">
        <v>20.654999999999998</v>
      </c>
      <c r="Q19" s="76">
        <v>19.513999999999999</v>
      </c>
      <c r="R19" s="76">
        <v>7.96</v>
      </c>
      <c r="S19" s="76">
        <v>4.1000000000000005</v>
      </c>
      <c r="T19" s="76">
        <v>6.0790000000000006</v>
      </c>
      <c r="U19" s="76">
        <v>6.8060000000000009</v>
      </c>
      <c r="V19" s="76">
        <v>2.5099999999999998</v>
      </c>
      <c r="W19" s="76">
        <v>4.8940000000000001</v>
      </c>
      <c r="X19" s="76">
        <v>2.9</v>
      </c>
      <c r="Y19" s="76">
        <v>2.65</v>
      </c>
      <c r="Z19" s="73"/>
      <c r="AA19" s="74">
        <f>SUM(B19:Z19)</f>
        <v>775.06400000000008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2.2879999999999998</v>
      </c>
      <c r="C22" s="83">
        <f t="shared" si="1"/>
        <v>61.1</v>
      </c>
      <c r="D22" s="83">
        <f t="shared" si="1"/>
        <v>61.1</v>
      </c>
      <c r="E22" s="83">
        <f t="shared" si="1"/>
        <v>122.97999999999999</v>
      </c>
      <c r="F22" s="83">
        <f t="shared" si="1"/>
        <v>61.1</v>
      </c>
      <c r="G22" s="83">
        <f t="shared" si="1"/>
        <v>1.1000000000000001</v>
      </c>
      <c r="H22" s="83">
        <f t="shared" si="1"/>
        <v>6.48</v>
      </c>
      <c r="I22" s="83">
        <f t="shared" si="1"/>
        <v>14.57</v>
      </c>
      <c r="J22" s="83">
        <f t="shared" si="1"/>
        <v>32.396999999999991</v>
      </c>
      <c r="K22" s="83">
        <f t="shared" si="1"/>
        <v>30.771000000000001</v>
      </c>
      <c r="L22" s="83">
        <f t="shared" si="1"/>
        <v>32.036999999999999</v>
      </c>
      <c r="M22" s="83">
        <f t="shared" si="1"/>
        <v>139.17999999999998</v>
      </c>
      <c r="N22" s="83">
        <f t="shared" si="1"/>
        <v>131.01400000000001</v>
      </c>
      <c r="O22" s="83">
        <f t="shared" si="1"/>
        <v>24.106000000000002</v>
      </c>
      <c r="P22" s="83">
        <f t="shared" si="1"/>
        <v>21.454999999999998</v>
      </c>
      <c r="Q22" s="83">
        <f t="shared" si="1"/>
        <v>19.513999999999999</v>
      </c>
      <c r="R22" s="83">
        <f t="shared" si="1"/>
        <v>7.96</v>
      </c>
      <c r="S22" s="83">
        <f t="shared" si="1"/>
        <v>4.1000000000000005</v>
      </c>
      <c r="T22" s="83">
        <f t="shared" si="1"/>
        <v>6.0790000000000006</v>
      </c>
      <c r="U22" s="83">
        <f t="shared" si="1"/>
        <v>6.8060000000000009</v>
      </c>
      <c r="V22" s="83">
        <f t="shared" si="1"/>
        <v>2.5099999999999998</v>
      </c>
      <c r="W22" s="83">
        <f t="shared" si="1"/>
        <v>4.8940000000000001</v>
      </c>
      <c r="X22" s="83">
        <f t="shared" si="1"/>
        <v>2.9</v>
      </c>
      <c r="Y22" s="83">
        <f t="shared" si="1"/>
        <v>2.65</v>
      </c>
      <c r="Z22" s="84">
        <f t="shared" si="1"/>
        <v>0</v>
      </c>
      <c r="AA22" s="85">
        <f t="shared" si="1"/>
        <v>799.09100000000012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13.519</v>
      </c>
      <c r="C26" s="72">
        <v>119.931</v>
      </c>
      <c r="D26" s="72">
        <v>122.747</v>
      </c>
      <c r="E26" s="72">
        <v>218.24199999999999</v>
      </c>
      <c r="F26" s="72">
        <v>117.384</v>
      </c>
      <c r="G26" s="72">
        <v>8.2449999999999992</v>
      </c>
      <c r="H26" s="72">
        <v>14.534000000000001</v>
      </c>
      <c r="I26" s="72">
        <v>26.463000000000001</v>
      </c>
      <c r="J26" s="72">
        <v>51.646999999999998</v>
      </c>
      <c r="K26" s="72">
        <v>40.496000000000002</v>
      </c>
      <c r="L26" s="72">
        <v>48.701000000000001</v>
      </c>
      <c r="M26" s="72">
        <v>150.40799999999999</v>
      </c>
      <c r="N26" s="72">
        <v>147.089</v>
      </c>
      <c r="O26" s="72">
        <v>27.875</v>
      </c>
      <c r="P26" s="72">
        <v>25.863</v>
      </c>
      <c r="Q26" s="72">
        <v>19.920000000000002</v>
      </c>
      <c r="R26" s="72">
        <v>11.49</v>
      </c>
      <c r="S26" s="72">
        <v>5.883</v>
      </c>
      <c r="T26" s="72">
        <v>116.099</v>
      </c>
      <c r="U26" s="72">
        <v>113.10299999999999</v>
      </c>
      <c r="V26" s="72">
        <v>110.22</v>
      </c>
      <c r="W26" s="72">
        <v>8.8740000000000006</v>
      </c>
      <c r="X26" s="72">
        <v>11.234</v>
      </c>
      <c r="Y26" s="72">
        <v>5.2629999999999999</v>
      </c>
      <c r="Z26" s="73"/>
      <c r="AA26" s="74">
        <f>SUM(B26:Z26)</f>
        <v>1535.23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13.519</v>
      </c>
      <c r="C28" s="57">
        <f t="shared" si="2"/>
        <v>119.931</v>
      </c>
      <c r="D28" s="57">
        <f t="shared" si="2"/>
        <v>122.747</v>
      </c>
      <c r="E28" s="57">
        <f t="shared" si="2"/>
        <v>218.24199999999999</v>
      </c>
      <c r="F28" s="57">
        <f t="shared" si="2"/>
        <v>117.384</v>
      </c>
      <c r="G28" s="57">
        <f t="shared" si="2"/>
        <v>8.2449999999999992</v>
      </c>
      <c r="H28" s="57">
        <f t="shared" si="2"/>
        <v>14.534000000000001</v>
      </c>
      <c r="I28" s="57">
        <f t="shared" si="2"/>
        <v>26.463000000000001</v>
      </c>
      <c r="J28" s="57">
        <f t="shared" si="2"/>
        <v>51.646999999999998</v>
      </c>
      <c r="K28" s="57">
        <f t="shared" si="2"/>
        <v>40.496000000000002</v>
      </c>
      <c r="L28" s="57">
        <f t="shared" si="2"/>
        <v>48.701000000000001</v>
      </c>
      <c r="M28" s="57">
        <f t="shared" si="2"/>
        <v>150.40799999999999</v>
      </c>
      <c r="N28" s="57">
        <f t="shared" si="2"/>
        <v>147.089</v>
      </c>
      <c r="O28" s="57">
        <f t="shared" si="2"/>
        <v>27.875</v>
      </c>
      <c r="P28" s="57">
        <f t="shared" si="2"/>
        <v>25.863</v>
      </c>
      <c r="Q28" s="57">
        <f t="shared" si="2"/>
        <v>19.920000000000002</v>
      </c>
      <c r="R28" s="57">
        <f t="shared" si="2"/>
        <v>11.49</v>
      </c>
      <c r="S28" s="57">
        <f t="shared" si="2"/>
        <v>5.883</v>
      </c>
      <c r="T28" s="57">
        <f t="shared" si="2"/>
        <v>116.099</v>
      </c>
      <c r="U28" s="57">
        <f t="shared" si="2"/>
        <v>113.10299999999999</v>
      </c>
      <c r="V28" s="57">
        <f t="shared" si="2"/>
        <v>110.22</v>
      </c>
      <c r="W28" s="57">
        <f t="shared" si="2"/>
        <v>8.8740000000000006</v>
      </c>
      <c r="X28" s="57">
        <f t="shared" si="2"/>
        <v>11.234</v>
      </c>
      <c r="Y28" s="57">
        <f t="shared" si="2"/>
        <v>5.2629999999999999</v>
      </c>
      <c r="Z28" s="58">
        <f t="shared" si="2"/>
        <v>0</v>
      </c>
      <c r="AA28" s="59">
        <f t="shared" si="2"/>
        <v>1535.23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13.519</v>
      </c>
      <c r="C47" s="83">
        <f t="shared" ref="C47:Z47" si="8">SUM(C10:C13)+C22+C36</f>
        <v>119.93100000000001</v>
      </c>
      <c r="D47" s="83">
        <f t="shared" si="8"/>
        <v>122.747</v>
      </c>
      <c r="E47" s="83">
        <f t="shared" si="8"/>
        <v>218.24199999999999</v>
      </c>
      <c r="F47" s="83">
        <f t="shared" si="8"/>
        <v>117.384</v>
      </c>
      <c r="G47" s="83">
        <f t="shared" si="8"/>
        <v>8.2449999999999992</v>
      </c>
      <c r="H47" s="83">
        <f t="shared" si="8"/>
        <v>14.534000000000001</v>
      </c>
      <c r="I47" s="83">
        <f t="shared" si="8"/>
        <v>26.463000000000001</v>
      </c>
      <c r="J47" s="83">
        <f t="shared" si="8"/>
        <v>51.646999999999991</v>
      </c>
      <c r="K47" s="83">
        <f t="shared" si="8"/>
        <v>40.496000000000002</v>
      </c>
      <c r="L47" s="83">
        <f t="shared" si="8"/>
        <v>48.701000000000001</v>
      </c>
      <c r="M47" s="83">
        <f t="shared" si="8"/>
        <v>150.40799999999999</v>
      </c>
      <c r="N47" s="83">
        <f t="shared" si="8"/>
        <v>147.089</v>
      </c>
      <c r="O47" s="83">
        <f t="shared" si="8"/>
        <v>27.875</v>
      </c>
      <c r="P47" s="83">
        <f t="shared" si="8"/>
        <v>25.863</v>
      </c>
      <c r="Q47" s="83">
        <f t="shared" si="8"/>
        <v>19.919999999999998</v>
      </c>
      <c r="R47" s="83">
        <f t="shared" si="8"/>
        <v>11.49</v>
      </c>
      <c r="S47" s="83">
        <f t="shared" si="8"/>
        <v>5.8830000000000009</v>
      </c>
      <c r="T47" s="83">
        <f t="shared" si="8"/>
        <v>116.09899999999999</v>
      </c>
      <c r="U47" s="83">
        <f t="shared" si="8"/>
        <v>113.10300000000001</v>
      </c>
      <c r="V47" s="83">
        <f t="shared" si="8"/>
        <v>110.22</v>
      </c>
      <c r="W47" s="83">
        <f t="shared" si="8"/>
        <v>8.8740000000000006</v>
      </c>
      <c r="X47" s="83">
        <f t="shared" si="8"/>
        <v>11.234</v>
      </c>
      <c r="Y47" s="83">
        <f t="shared" si="8"/>
        <v>5.2629999999999999</v>
      </c>
      <c r="Z47" s="84">
        <f t="shared" si="8"/>
        <v>0</v>
      </c>
      <c r="AA47" s="100">
        <f>SUM(B47:Z47)</f>
        <v>1535.23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2021-03-02T21:22:28Z</dcterms:created>
  <dcterms:modified xsi:type="dcterms:W3CDTF">2021-03-02T21:22:28Z</dcterms:modified>
</cp:coreProperties>
</file>