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[1]SPOT_Orders_OverView_01!$A$22:$A$31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<sst xmlns="http://schemas.openxmlformats.org/spreadsheetml/2006/main" count="110" uniqueCount="50">
  <si>
    <t>Publication on: 01/03/2021 23:16:47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</si>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</sst>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130</c:v>
                </c:pt>
                <c:pt idx="2">
                  <c:v>4.0570000000000004</c:v>
                </c:pt>
                <c:pt idx="5">
                  <c:v>82.75</c:v>
                </c:pt>
                <c:pt idx="6">
                  <c:v>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">
                  <c:v>230</c:v>
                </c:pt>
                <c:pt idx="2">
                  <c:v>225.94299999999998</c:v>
                </c:pt>
                <c:pt idx="3">
                  <c:v>230</c:v>
                </c:pt>
                <c:pt idx="4">
                  <c:v>230</c:v>
                </c:pt>
                <c:pt idx="5">
                  <c:v>17.25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21.032</c:v>
                </c:pt>
                <c:pt idx="1">
                  <c:v>19.45</c:v>
                </c:pt>
                <c:pt idx="2">
                  <c:v>18.352999999999998</c:v>
                </c:pt>
                <c:pt idx="3">
                  <c:v>19.123000000000001</c:v>
                </c:pt>
                <c:pt idx="4">
                  <c:v>24.192</c:v>
                </c:pt>
                <c:pt idx="5">
                  <c:v>16.888000000000002</c:v>
                </c:pt>
                <c:pt idx="6">
                  <c:v>7.125</c:v>
                </c:pt>
                <c:pt idx="7">
                  <c:v>0.36</c:v>
                </c:pt>
                <c:pt idx="8">
                  <c:v>1.25</c:v>
                </c:pt>
                <c:pt idx="9">
                  <c:v>2.1800000000000002</c:v>
                </c:pt>
                <c:pt idx="10">
                  <c:v>1.91</c:v>
                </c:pt>
                <c:pt idx="11">
                  <c:v>1.88</c:v>
                </c:pt>
                <c:pt idx="16">
                  <c:v>7.11</c:v>
                </c:pt>
                <c:pt idx="17">
                  <c:v>7.75</c:v>
                </c:pt>
                <c:pt idx="18">
                  <c:v>9.0019999999999989</c:v>
                </c:pt>
                <c:pt idx="19">
                  <c:v>3.004</c:v>
                </c:pt>
                <c:pt idx="21">
                  <c:v>8.0460000000000012</c:v>
                </c:pt>
                <c:pt idx="22">
                  <c:v>15.923</c:v>
                </c:pt>
                <c:pt idx="23">
                  <c:v>19.780999999999995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130</c:v>
                </c:pt>
                <c:pt idx="5">
                  <c:v>130</c:v>
                </c:pt>
                <c:pt idx="6">
                  <c:v>130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41612024"/>
        <c:axId val="3416124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282.64100000000002</c:v>
                </c:pt>
                <c:pt idx="1">
                  <c:v>252.636</c:v>
                </c:pt>
                <c:pt idx="2">
                  <c:v>251.453</c:v>
                </c:pt>
                <c:pt idx="3">
                  <c:v>252.24600000000001</c:v>
                </c:pt>
                <c:pt idx="4">
                  <c:v>257.40800000000002</c:v>
                </c:pt>
                <c:pt idx="5">
                  <c:v>251.31700000000001</c:v>
                </c:pt>
                <c:pt idx="6">
                  <c:v>238.15299999999999</c:v>
                </c:pt>
                <c:pt idx="7">
                  <c:v>13.341999999999999</c:v>
                </c:pt>
                <c:pt idx="8">
                  <c:v>27.712</c:v>
                </c:pt>
                <c:pt idx="9">
                  <c:v>31.512999999999998</c:v>
                </c:pt>
                <c:pt idx="10">
                  <c:v>33.374000000000002</c:v>
                </c:pt>
                <c:pt idx="11">
                  <c:v>36.088999999999999</c:v>
                </c:pt>
                <c:pt idx="12">
                  <c:v>29.667999999999999</c:v>
                </c:pt>
                <c:pt idx="13">
                  <c:v>26.477</c:v>
                </c:pt>
                <c:pt idx="14">
                  <c:v>24.980000000000004</c:v>
                </c:pt>
                <c:pt idx="15">
                  <c:v>22.094000000000001</c:v>
                </c:pt>
                <c:pt idx="16">
                  <c:v>18.878</c:v>
                </c:pt>
                <c:pt idx="17">
                  <c:v>14.068000000000001</c:v>
                </c:pt>
                <c:pt idx="18">
                  <c:v>11.748999999999999</c:v>
                </c:pt>
                <c:pt idx="19">
                  <c:v>11.393000000000001</c:v>
                </c:pt>
                <c:pt idx="20">
                  <c:v>6.0009999999999994</c:v>
                </c:pt>
                <c:pt idx="21">
                  <c:v>8.75</c:v>
                </c:pt>
                <c:pt idx="22">
                  <c:v>16.262</c:v>
                </c:pt>
                <c:pt idx="23">
                  <c:v>20.110000000000003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1612024"/>
        <c:axId val="3416124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52.94</c:v>
                </c:pt>
                <c:pt idx="1">
                  <c:v>51.3</c:v>
                </c:pt>
                <c:pt idx="2">
                  <c:v>51.9</c:v>
                </c:pt>
                <c:pt idx="3">
                  <c:v>50.72</c:v>
                </c:pt>
                <c:pt idx="4">
                  <c:v>50.72</c:v>
                </c:pt>
                <c:pt idx="5">
                  <c:v>53.34</c:v>
                </c:pt>
                <c:pt idx="6">
                  <c:v>63</c:v>
                </c:pt>
                <c:pt idx="7">
                  <c:v>61.06</c:v>
                </c:pt>
                <c:pt idx="8">
                  <c:v>56.42</c:v>
                </c:pt>
                <c:pt idx="9">
                  <c:v>20</c:v>
                </c:pt>
                <c:pt idx="10">
                  <c:v>11.9</c:v>
                </c:pt>
                <c:pt idx="11">
                  <c:v>33.01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33.93</c:v>
                </c:pt>
                <c:pt idx="16">
                  <c:v>55.99</c:v>
                </c:pt>
                <c:pt idx="17">
                  <c:v>60.84</c:v>
                </c:pt>
                <c:pt idx="18">
                  <c:v>74.44</c:v>
                </c:pt>
                <c:pt idx="19">
                  <c:v>77.69</c:v>
                </c:pt>
                <c:pt idx="20">
                  <c:v>64.599999999999994</c:v>
                </c:pt>
                <c:pt idx="21">
                  <c:v>48.9</c:v>
                </c:pt>
                <c:pt idx="22">
                  <c:v>53.34</c:v>
                </c:pt>
                <c:pt idx="23">
                  <c:v>45.78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1613200"/>
        <c:axId val="341612808"/>
      </c:lineChart>
      <c:catAx>
        <c:axId val="3416120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1612416"/>
        <c:crosses val="autoZero"/>
        <c:auto val="1"/>
        <c:lblAlgn val="ctr"/>
        <c:lblOffset val="100"/>
        <c:noMultiLvlLbl val="0"/>
      </c:catAx>
      <c:valAx>
        <c:axId val="341612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1612024"/>
        <c:crosses val="autoZero"/>
        <c:crossBetween val="between"/>
      </c:valAx>
      <c:valAx>
        <c:axId val="3416128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1613200"/>
        <c:crosses val="max"/>
        <c:crossBetween val="between"/>
      </c:valAx>
      <c:catAx>
        <c:axId val="3416132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16128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44257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44257</v>
          </cell>
        </row>
        <row r="5">
          <cell r="C5" t="str">
            <v>LIDA2</v>
          </cell>
        </row>
        <row r="26">
          <cell r="C26">
            <v>312.80700000000002</v>
          </cell>
        </row>
        <row r="27">
          <cell r="C27">
            <v>933.19299999999998</v>
          </cell>
        </row>
        <row r="28">
          <cell r="C28">
            <v>390</v>
          </cell>
        </row>
        <row r="29">
          <cell r="C29">
            <v>0</v>
          </cell>
        </row>
        <row r="30">
          <cell r="C30">
            <v>204.35900000000001</v>
          </cell>
        </row>
        <row r="31">
          <cell r="C31">
            <v>0</v>
          </cell>
        </row>
        <row r="32">
          <cell r="C32">
            <v>20.997000000000003</v>
          </cell>
        </row>
        <row r="33">
          <cell r="C33">
            <v>276.95800000000003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36.800000000000004</v>
          </cell>
        </row>
        <row r="39">
          <cell r="C39">
            <v>0</v>
          </cell>
        </row>
        <row r="40">
          <cell r="C40">
            <v>132.83000000000001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1636</v>
          </cell>
        </row>
        <row r="46">
          <cell r="C46">
            <v>0</v>
          </cell>
        </row>
        <row r="47">
          <cell r="C47">
            <v>332.68400000000014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52.94</v>
          </cell>
          <cell r="C7">
            <v>51.3</v>
          </cell>
          <cell r="D7">
            <v>51.9</v>
          </cell>
          <cell r="E7">
            <v>50.72</v>
          </cell>
          <cell r="F7">
            <v>50.72</v>
          </cell>
          <cell r="G7">
            <v>53.34</v>
          </cell>
          <cell r="H7">
            <v>63</v>
          </cell>
          <cell r="I7">
            <v>61.06</v>
          </cell>
          <cell r="J7">
            <v>56.42</v>
          </cell>
          <cell r="K7">
            <v>20</v>
          </cell>
          <cell r="L7">
            <v>11.9</v>
          </cell>
          <cell r="M7">
            <v>33.01</v>
          </cell>
          <cell r="N7">
            <v>1</v>
          </cell>
          <cell r="O7">
            <v>1</v>
          </cell>
          <cell r="P7">
            <v>1</v>
          </cell>
          <cell r="Q7">
            <v>33.93</v>
          </cell>
          <cell r="R7">
            <v>55.99</v>
          </cell>
          <cell r="S7">
            <v>60.84</v>
          </cell>
          <cell r="T7">
            <v>74.44</v>
          </cell>
          <cell r="U7">
            <v>77.69</v>
          </cell>
          <cell r="V7">
            <v>64.599999999999994</v>
          </cell>
          <cell r="W7">
            <v>48.9</v>
          </cell>
          <cell r="X7">
            <v>53.34</v>
          </cell>
          <cell r="Y7">
            <v>45.78</v>
          </cell>
        </row>
        <row r="12">
          <cell r="B12">
            <v>28</v>
          </cell>
          <cell r="D12">
            <v>4.0570000000000004</v>
          </cell>
          <cell r="G12">
            <v>28</v>
          </cell>
          <cell r="H12">
            <v>28</v>
          </cell>
        </row>
        <row r="13">
          <cell r="B13">
            <v>28</v>
          </cell>
          <cell r="G13">
            <v>28</v>
          </cell>
          <cell r="H13">
            <v>28</v>
          </cell>
        </row>
        <row r="17">
          <cell r="B17">
            <v>37</v>
          </cell>
          <cell r="G17">
            <v>26.75</v>
          </cell>
          <cell r="H17">
            <v>40</v>
          </cell>
        </row>
        <row r="18">
          <cell r="B18">
            <v>37</v>
          </cell>
        </row>
        <row r="25">
          <cell r="E25">
            <v>112.358</v>
          </cell>
          <cell r="F25">
            <v>19.196000000000002</v>
          </cell>
        </row>
        <row r="27">
          <cell r="C27">
            <v>79</v>
          </cell>
          <cell r="D27">
            <v>128</v>
          </cell>
          <cell r="E27">
            <v>56</v>
          </cell>
          <cell r="F27">
            <v>59.804000000000002</v>
          </cell>
          <cell r="G27">
            <v>17.25</v>
          </cell>
        </row>
        <row r="29">
          <cell r="C29">
            <v>151</v>
          </cell>
          <cell r="D29">
            <v>97.942999999999998</v>
          </cell>
          <cell r="E29">
            <v>61.642000000000003</v>
          </cell>
          <cell r="F29">
            <v>151</v>
          </cell>
        </row>
        <row r="43">
          <cell r="B43">
            <v>130</v>
          </cell>
          <cell r="G43">
            <v>130</v>
          </cell>
          <cell r="H43">
            <v>130</v>
          </cell>
        </row>
        <row r="59">
          <cell r="B59">
            <v>21.032</v>
          </cell>
          <cell r="C59">
            <v>19.45</v>
          </cell>
          <cell r="D59">
            <v>18.352999999999998</v>
          </cell>
          <cell r="E59">
            <v>19.123000000000001</v>
          </cell>
          <cell r="F59">
            <v>24.192</v>
          </cell>
          <cell r="G59">
            <v>16.888000000000002</v>
          </cell>
          <cell r="H59">
            <v>7.125</v>
          </cell>
          <cell r="I59">
            <v>0.36</v>
          </cell>
          <cell r="J59">
            <v>1.25</v>
          </cell>
          <cell r="K59">
            <v>2.1800000000000002</v>
          </cell>
          <cell r="L59">
            <v>1.91</v>
          </cell>
          <cell r="M59">
            <v>1.88</v>
          </cell>
          <cell r="R59">
            <v>7.11</v>
          </cell>
          <cell r="S59">
            <v>7.75</v>
          </cell>
          <cell r="T59">
            <v>9.0019999999999989</v>
          </cell>
          <cell r="U59">
            <v>3.004</v>
          </cell>
          <cell r="W59">
            <v>8.0460000000000012</v>
          </cell>
          <cell r="X59">
            <v>15.923</v>
          </cell>
          <cell r="Y59">
            <v>19.780999999999995</v>
          </cell>
        </row>
        <row r="65">
          <cell r="B65">
            <v>0.66400000000000003</v>
          </cell>
          <cell r="C65">
            <v>1.3169999999999999</v>
          </cell>
          <cell r="D65">
            <v>1.3089999999999999</v>
          </cell>
          <cell r="E65">
            <v>1.3240000000000001</v>
          </cell>
          <cell r="F65">
            <v>1.367</v>
          </cell>
          <cell r="G65">
            <v>1.657</v>
          </cell>
          <cell r="H65">
            <v>2.0699999999999998</v>
          </cell>
          <cell r="I65">
            <v>2.4009999999999998</v>
          </cell>
          <cell r="J65">
            <v>2.5030000000000001</v>
          </cell>
          <cell r="K65">
            <v>2.4969999999999999</v>
          </cell>
          <cell r="L65">
            <v>1.4510000000000001</v>
          </cell>
          <cell r="M65">
            <v>2.4369999999999998</v>
          </cell>
        </row>
        <row r="66">
          <cell r="B66">
            <v>0.94500000000000006</v>
          </cell>
          <cell r="C66">
            <v>1.869</v>
          </cell>
          <cell r="D66">
            <v>1.7910000000000001</v>
          </cell>
          <cell r="E66">
            <v>1.7989999999999999</v>
          </cell>
          <cell r="F66">
            <v>1.849</v>
          </cell>
          <cell r="G66">
            <v>2.7719999999999998</v>
          </cell>
          <cell r="H66">
            <v>2.9580000000000002</v>
          </cell>
          <cell r="I66">
            <v>10.581</v>
          </cell>
          <cell r="J66">
            <v>23.959000000000003</v>
          </cell>
          <cell r="K66">
            <v>26.835999999999999</v>
          </cell>
          <cell r="L66">
            <v>30.012999999999998</v>
          </cell>
          <cell r="M66">
            <v>31.771999999999998</v>
          </cell>
          <cell r="N66">
            <v>29.667999999999999</v>
          </cell>
          <cell r="O66">
            <v>26.477</v>
          </cell>
          <cell r="P66">
            <v>24.98</v>
          </cell>
          <cell r="Q66">
            <v>22.094000000000001</v>
          </cell>
          <cell r="R66">
            <v>11.767999999999999</v>
          </cell>
          <cell r="S66">
            <v>6.3179999999999996</v>
          </cell>
          <cell r="T66">
            <v>2.7469999999999999</v>
          </cell>
          <cell r="U66">
            <v>8.3889999999999993</v>
          </cell>
          <cell r="V66">
            <v>6.0010000000000003</v>
          </cell>
          <cell r="W66">
            <v>0.70399999999999996</v>
          </cell>
          <cell r="X66">
            <v>0.33899999999999997</v>
          </cell>
          <cell r="Y66">
            <v>0.32900000000000001</v>
          </cell>
        </row>
      </sheetData>
      <sheetData sheetId="17">
        <row r="26">
          <cell r="B26">
            <v>100</v>
          </cell>
          <cell r="C26">
            <v>100</v>
          </cell>
          <cell r="D26">
            <v>100</v>
          </cell>
          <cell r="E26">
            <v>100</v>
          </cell>
          <cell r="F26">
            <v>100</v>
          </cell>
          <cell r="G26">
            <v>100</v>
          </cell>
          <cell r="H26">
            <v>63</v>
          </cell>
        </row>
        <row r="27">
          <cell r="B27">
            <v>30</v>
          </cell>
        </row>
        <row r="28">
          <cell r="B28">
            <v>130</v>
          </cell>
          <cell r="C28">
            <v>130</v>
          </cell>
          <cell r="D28">
            <v>130</v>
          </cell>
          <cell r="E28">
            <v>130</v>
          </cell>
          <cell r="F28">
            <v>130</v>
          </cell>
          <cell r="G28">
            <v>130</v>
          </cell>
          <cell r="H28">
            <v>163</v>
          </cell>
        </row>
        <row r="59">
          <cell r="B59">
            <v>4.5609999999999999</v>
          </cell>
          <cell r="C59">
            <v>2.9360000000000004</v>
          </cell>
          <cell r="D59">
            <v>2.4630000000000001</v>
          </cell>
          <cell r="E59">
            <v>4.1859999999999999</v>
          </cell>
          <cell r="F59">
            <v>7.6080000000000005</v>
          </cell>
          <cell r="G59">
            <v>4.617</v>
          </cell>
          <cell r="H59">
            <v>5.5129999999999999</v>
          </cell>
          <cell r="I59">
            <v>11.442</v>
          </cell>
          <cell r="J59">
            <v>25.811999999999998</v>
          </cell>
          <cell r="K59">
            <v>29.613</v>
          </cell>
          <cell r="L59">
            <v>31.474</v>
          </cell>
          <cell r="M59">
            <v>34.189</v>
          </cell>
          <cell r="N59">
            <v>27.768000000000001</v>
          </cell>
          <cell r="O59">
            <v>24.567</v>
          </cell>
          <cell r="P59">
            <v>23.830000000000002</v>
          </cell>
          <cell r="Q59">
            <v>20.933999999999997</v>
          </cell>
          <cell r="R59">
            <v>17.738</v>
          </cell>
          <cell r="S59">
            <v>12.958000000000002</v>
          </cell>
          <cell r="T59">
            <v>10.619</v>
          </cell>
          <cell r="U59">
            <v>10.273</v>
          </cell>
          <cell r="V59">
            <v>4.9009999999999998</v>
          </cell>
          <cell r="W59">
            <v>4.78</v>
          </cell>
          <cell r="X59">
            <v>6.3019999999999996</v>
          </cell>
          <cell r="Y59">
            <v>3.6</v>
          </cell>
        </row>
        <row r="64">
          <cell r="B64">
            <v>1.1000000000000001</v>
          </cell>
          <cell r="C64">
            <v>1.9</v>
          </cell>
          <cell r="D64">
            <v>1.9</v>
          </cell>
          <cell r="E64">
            <v>1.9</v>
          </cell>
          <cell r="F64">
            <v>1.9</v>
          </cell>
          <cell r="G64">
            <v>1.9</v>
          </cell>
          <cell r="H64">
            <v>1.9</v>
          </cell>
          <cell r="I64">
            <v>1.9</v>
          </cell>
          <cell r="J64">
            <v>1.9</v>
          </cell>
          <cell r="K64">
            <v>1.9</v>
          </cell>
          <cell r="L64">
            <v>1.9</v>
          </cell>
          <cell r="M64">
            <v>1.9</v>
          </cell>
          <cell r="N64">
            <v>1.9</v>
          </cell>
          <cell r="O64">
            <v>1.9</v>
          </cell>
          <cell r="P64">
            <v>1.1000000000000001</v>
          </cell>
          <cell r="Q64">
            <v>1.1000000000000001</v>
          </cell>
          <cell r="R64">
            <v>1.1000000000000001</v>
          </cell>
          <cell r="S64">
            <v>1.1000000000000001</v>
          </cell>
          <cell r="T64">
            <v>1.1000000000000001</v>
          </cell>
          <cell r="U64">
            <v>1.1000000000000001</v>
          </cell>
          <cell r="V64">
            <v>1.1000000000000001</v>
          </cell>
          <cell r="W64">
            <v>1.1000000000000001</v>
          </cell>
          <cell r="X64">
            <v>1.1000000000000001</v>
          </cell>
          <cell r="Y64">
            <v>1.1000000000000001</v>
          </cell>
        </row>
        <row r="66">
          <cell r="B66">
            <v>16.98</v>
          </cell>
          <cell r="C66">
            <v>17.8</v>
          </cell>
          <cell r="D66">
            <v>17.09</v>
          </cell>
          <cell r="E66">
            <v>16.16</v>
          </cell>
          <cell r="F66">
            <v>17.899999999999999</v>
          </cell>
          <cell r="G66">
            <v>14.799999999999999</v>
          </cell>
          <cell r="H66">
            <v>4.74</v>
          </cell>
          <cell r="O66">
            <v>0.01</v>
          </cell>
          <cell r="P66">
            <v>0.05</v>
          </cell>
          <cell r="Q66">
            <v>0.06</v>
          </cell>
          <cell r="R66">
            <v>0.04</v>
          </cell>
          <cell r="S66">
            <v>0.01</v>
          </cell>
          <cell r="T66">
            <v>0.03</v>
          </cell>
          <cell r="U66">
            <v>0.02</v>
          </cell>
          <cell r="W66">
            <v>2.87</v>
          </cell>
          <cell r="X66">
            <v>8.86</v>
          </cell>
          <cell r="Y66">
            <v>15.41</v>
          </cell>
        </row>
      </sheetData>
      <sheetData sheetId="18">
        <row r="7">
          <cell r="B7">
            <v>52.94</v>
          </cell>
          <cell r="C7">
            <v>51.3</v>
          </cell>
          <cell r="D7">
            <v>51.9</v>
          </cell>
          <cell r="E7">
            <v>50.72</v>
          </cell>
          <cell r="F7">
            <v>50.72</v>
          </cell>
          <cell r="G7">
            <v>53.34</v>
          </cell>
          <cell r="H7">
            <v>63</v>
          </cell>
          <cell r="I7">
            <v>61.06</v>
          </cell>
          <cell r="J7">
            <v>56.42</v>
          </cell>
          <cell r="K7">
            <v>20</v>
          </cell>
          <cell r="L7">
            <v>11.9</v>
          </cell>
          <cell r="M7">
            <v>33.01</v>
          </cell>
          <cell r="N7">
            <v>1</v>
          </cell>
          <cell r="O7">
            <v>1</v>
          </cell>
          <cell r="P7">
            <v>1</v>
          </cell>
          <cell r="Q7">
            <v>33.93</v>
          </cell>
          <cell r="R7">
            <v>55.99</v>
          </cell>
          <cell r="S7">
            <v>60.84</v>
          </cell>
          <cell r="T7">
            <v>74.44</v>
          </cell>
          <cell r="U7">
            <v>77.69</v>
          </cell>
          <cell r="V7">
            <v>64.599999999999994</v>
          </cell>
          <cell r="W7">
            <v>48.9</v>
          </cell>
          <cell r="X7">
            <v>53.34</v>
          </cell>
          <cell r="Y7">
            <v>45.78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INACCESS</v>
          </cell>
        </row>
        <row r="26">
          <cell r="A26" t="str">
            <v>OPTIMUS_ENERGY</v>
          </cell>
        </row>
        <row r="27">
          <cell r="A27" t="str">
            <v>PPC</v>
          </cell>
        </row>
        <row r="28">
          <cell r="A28" t="str">
            <v>RENOPTIPOWER</v>
          </cell>
        </row>
        <row r="29">
          <cell r="A2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44257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44255</v>
          </cell>
        </row>
        <row r="4">
          <cell r="B4">
            <v>44255</v>
          </cell>
        </row>
        <row r="5">
          <cell r="B5">
            <v>44255</v>
          </cell>
        </row>
        <row r="6">
          <cell r="B6">
            <v>44255</v>
          </cell>
        </row>
        <row r="7">
          <cell r="B7">
            <v>44255</v>
          </cell>
        </row>
        <row r="8">
          <cell r="B8">
            <v>44255</v>
          </cell>
        </row>
        <row r="9">
          <cell r="B9">
            <v>44255</v>
          </cell>
        </row>
        <row r="10">
          <cell r="B10">
            <v>44255</v>
          </cell>
        </row>
        <row r="11">
          <cell r="B11">
            <v>44255</v>
          </cell>
        </row>
        <row r="12">
          <cell r="B12">
            <v>44255</v>
          </cell>
        </row>
        <row r="13">
          <cell r="B13">
            <v>44255</v>
          </cell>
        </row>
        <row r="14">
          <cell r="B14">
            <v>44255</v>
          </cell>
        </row>
        <row r="15">
          <cell r="B15">
            <v>44255</v>
          </cell>
        </row>
        <row r="16">
          <cell r="B16">
            <v>44255</v>
          </cell>
        </row>
      </sheetData>
      <sheetData sheetId="41">
        <row r="2">
          <cell r="C2">
            <v>44258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632.50739999999996</v>
          </cell>
          <cell r="J12">
            <v>632.50699999999995</v>
          </cell>
          <cell r="K12">
            <v>632.50699999999995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247.6292</v>
          </cell>
          <cell r="J13">
            <v>247.62899999999999</v>
          </cell>
          <cell r="K13">
            <v>247.62899999999999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9.0952000000000002</v>
          </cell>
          <cell r="J15">
            <v>9.0950000000000006</v>
          </cell>
          <cell r="K15">
            <v>9.0950000000000006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185.84639999999999</v>
          </cell>
          <cell r="J26">
            <v>185.846</v>
          </cell>
          <cell r="K26">
            <v>185.846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40.188200000000002</v>
          </cell>
          <cell r="J31">
            <v>40.188000000000002</v>
          </cell>
          <cell r="K31">
            <v>40.188000000000002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282.64100000000002</v>
      </c>
      <c r="C4" s="18">
        <v>252.636</v>
      </c>
      <c r="D4" s="18">
        <v>251.453</v>
      </c>
      <c r="E4" s="18">
        <v>252.24600000000001</v>
      </c>
      <c r="F4" s="18">
        <v>257.40799999999996</v>
      </c>
      <c r="G4" s="18">
        <v>251.31700000000001</v>
      </c>
      <c r="H4" s="18">
        <v>238.15299999999999</v>
      </c>
      <c r="I4" s="18">
        <v>13.341999999999999</v>
      </c>
      <c r="J4" s="18">
        <v>27.712000000000003</v>
      </c>
      <c r="K4" s="18">
        <v>31.512999999999998</v>
      </c>
      <c r="L4" s="18">
        <v>33.373999999999995</v>
      </c>
      <c r="M4" s="18">
        <v>36.088999999999999</v>
      </c>
      <c r="N4" s="18">
        <v>29.667999999999999</v>
      </c>
      <c r="O4" s="18">
        <v>26.477</v>
      </c>
      <c r="P4" s="18">
        <v>24.98</v>
      </c>
      <c r="Q4" s="18">
        <v>22.094000000000001</v>
      </c>
      <c r="R4" s="18">
        <v>18.878</v>
      </c>
      <c r="S4" s="18">
        <v>14.068</v>
      </c>
      <c r="T4" s="18">
        <v>11.748999999999999</v>
      </c>
      <c r="U4" s="18">
        <v>11.392999999999999</v>
      </c>
      <c r="V4" s="18">
        <v>6.0010000000000003</v>
      </c>
      <c r="W4" s="18">
        <v>8.75</v>
      </c>
      <c r="X4" s="18">
        <v>16.262</v>
      </c>
      <c r="Y4" s="18">
        <v>20.11</v>
      </c>
      <c r="Z4" s="19"/>
      <c r="AA4" s="20">
        <f>SUM(B4:Z4)</f>
        <v>2138.3140000000008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52.94</v>
      </c>
      <c r="C7" s="28">
        <v>51.3</v>
      </c>
      <c r="D7" s="28">
        <v>51.9</v>
      </c>
      <c r="E7" s="28">
        <v>50.72</v>
      </c>
      <c r="F7" s="28">
        <v>50.72</v>
      </c>
      <c r="G7" s="28">
        <v>53.34</v>
      </c>
      <c r="H7" s="28">
        <v>63</v>
      </c>
      <c r="I7" s="28">
        <v>61.06</v>
      </c>
      <c r="J7" s="28">
        <v>56.42</v>
      </c>
      <c r="K7" s="28">
        <v>20</v>
      </c>
      <c r="L7" s="28">
        <v>11.9</v>
      </c>
      <c r="M7" s="28">
        <v>33.01</v>
      </c>
      <c r="N7" s="28">
        <v>1</v>
      </c>
      <c r="O7" s="28">
        <v>1</v>
      </c>
      <c r="P7" s="28">
        <v>1</v>
      </c>
      <c r="Q7" s="28">
        <v>33.93</v>
      </c>
      <c r="R7" s="28">
        <v>55.99</v>
      </c>
      <c r="S7" s="28">
        <v>60.84</v>
      </c>
      <c r="T7" s="28">
        <v>74.44</v>
      </c>
      <c r="U7" s="28">
        <v>77.69</v>
      </c>
      <c r="V7" s="28">
        <v>64.599999999999994</v>
      </c>
      <c r="W7" s="28">
        <v>48.9</v>
      </c>
      <c r="X7" s="28">
        <v>53.34</v>
      </c>
      <c r="Y7" s="28">
        <v>45.78</v>
      </c>
      <c r="Z7" s="29"/>
      <c r="AA7" s="30">
        <f>IF(SUM(GR_MAINLAND_MCP_SUM_SELL)&lt;&gt;0,AVERAGEIF(GR_MAINLAND_MCP_SUM_SELL,"&lt;&gt;"""),"")</f>
        <v>44.784166666666664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130</v>
      </c>
      <c r="C10" s="42"/>
      <c r="D10" s="42">
        <v>4.0570000000000004</v>
      </c>
      <c r="E10" s="42"/>
      <c r="F10" s="42"/>
      <c r="G10" s="42">
        <v>82.75</v>
      </c>
      <c r="H10" s="42">
        <v>96</v>
      </c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312.80700000000002</v>
      </c>
    </row>
    <row r="11" spans="1:27" ht="24.95" customHeight="1" x14ac:dyDescent="0.2">
      <c r="A11" s="45" t="s">
        <v>7</v>
      </c>
      <c r="B11" s="46"/>
      <c r="C11" s="47">
        <v>230</v>
      </c>
      <c r="D11" s="47">
        <v>225.94299999999998</v>
      </c>
      <c r="E11" s="47">
        <v>230</v>
      </c>
      <c r="F11" s="47">
        <v>230</v>
      </c>
      <c r="G11" s="47">
        <v>17.25</v>
      </c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933.19299999999998</v>
      </c>
    </row>
    <row r="12" spans="1:27" ht="24.95" customHeight="1" x14ac:dyDescent="0.2">
      <c r="A12" s="45" t="s">
        <v>8</v>
      </c>
      <c r="B12" s="46">
        <v>130</v>
      </c>
      <c r="C12" s="47"/>
      <c r="D12" s="47"/>
      <c r="E12" s="47"/>
      <c r="F12" s="47"/>
      <c r="G12" s="47">
        <v>130</v>
      </c>
      <c r="H12" s="47">
        <v>130</v>
      </c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390</v>
      </c>
    </row>
    <row r="13" spans="1:27" ht="24.95" customHeight="1" x14ac:dyDescent="0.2">
      <c r="A13" s="50" t="s">
        <v>9</v>
      </c>
      <c r="B13" s="51">
        <v>21.032</v>
      </c>
      <c r="C13" s="52">
        <v>19.45</v>
      </c>
      <c r="D13" s="52">
        <v>18.352999999999998</v>
      </c>
      <c r="E13" s="52">
        <v>19.123000000000001</v>
      </c>
      <c r="F13" s="52">
        <v>24.192</v>
      </c>
      <c r="G13" s="52">
        <v>16.888000000000002</v>
      </c>
      <c r="H13" s="52">
        <v>7.125</v>
      </c>
      <c r="I13" s="52">
        <v>0.36</v>
      </c>
      <c r="J13" s="52">
        <v>1.25</v>
      </c>
      <c r="K13" s="52">
        <v>2.1800000000000002</v>
      </c>
      <c r="L13" s="52">
        <v>1.91</v>
      </c>
      <c r="M13" s="52">
        <v>1.88</v>
      </c>
      <c r="N13" s="52"/>
      <c r="O13" s="52"/>
      <c r="P13" s="52"/>
      <c r="Q13" s="52"/>
      <c r="R13" s="52">
        <v>7.11</v>
      </c>
      <c r="S13" s="52">
        <v>7.75</v>
      </c>
      <c r="T13" s="52">
        <v>9.0019999999999989</v>
      </c>
      <c r="U13" s="52">
        <v>3.004</v>
      </c>
      <c r="V13" s="52"/>
      <c r="W13" s="52">
        <v>8.0460000000000012</v>
      </c>
      <c r="X13" s="52">
        <v>15.923</v>
      </c>
      <c r="Y13" s="52">
        <v>19.780999999999995</v>
      </c>
      <c r="Z13" s="53"/>
      <c r="AA13" s="54">
        <f>SUM(B13:Z13)</f>
        <v>204.35900000000001</v>
      </c>
    </row>
    <row r="14" spans="1:27" ht="30" customHeight="1" thickBot="1" x14ac:dyDescent="0.25">
      <c r="A14" s="55" t="s">
        <v>10</v>
      </c>
      <c r="B14" s="56">
        <f>IF(LEN(B$2)&gt;0,SUM(B10:B13),"")</f>
        <v>281.03199999999998</v>
      </c>
      <c r="C14" s="57">
        <f t="shared" ref="C14:Z14" si="0">IF(LEN(C$2)&gt;0,SUM(C10:C13),"")</f>
        <v>249.45</v>
      </c>
      <c r="D14" s="57">
        <f t="shared" si="0"/>
        <v>248.35299999999998</v>
      </c>
      <c r="E14" s="57">
        <f t="shared" si="0"/>
        <v>249.12299999999999</v>
      </c>
      <c r="F14" s="57">
        <f t="shared" si="0"/>
        <v>254.19200000000001</v>
      </c>
      <c r="G14" s="57">
        <f t="shared" si="0"/>
        <v>246.88800000000001</v>
      </c>
      <c r="H14" s="57">
        <f t="shared" si="0"/>
        <v>233.125</v>
      </c>
      <c r="I14" s="57">
        <f t="shared" si="0"/>
        <v>0.36</v>
      </c>
      <c r="J14" s="57">
        <f t="shared" si="0"/>
        <v>1.25</v>
      </c>
      <c r="K14" s="57">
        <f t="shared" si="0"/>
        <v>2.1800000000000002</v>
      </c>
      <c r="L14" s="57">
        <f t="shared" si="0"/>
        <v>1.91</v>
      </c>
      <c r="M14" s="57">
        <f t="shared" si="0"/>
        <v>1.88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7.11</v>
      </c>
      <c r="S14" s="57">
        <f t="shared" si="0"/>
        <v>7.75</v>
      </c>
      <c r="T14" s="57">
        <f t="shared" si="0"/>
        <v>9.0019999999999989</v>
      </c>
      <c r="U14" s="57">
        <f t="shared" si="0"/>
        <v>3.004</v>
      </c>
      <c r="V14" s="57">
        <f t="shared" si="0"/>
        <v>0</v>
      </c>
      <c r="W14" s="57">
        <f t="shared" si="0"/>
        <v>8.0460000000000012</v>
      </c>
      <c r="X14" s="57">
        <f t="shared" si="0"/>
        <v>15.923</v>
      </c>
      <c r="Y14" s="57">
        <f t="shared" si="0"/>
        <v>19.780999999999995</v>
      </c>
      <c r="Z14" s="58" t="str">
        <f t="shared" si="0"/>
        <v/>
      </c>
      <c r="AA14" s="59">
        <f>SUM(AA9:AA13)</f>
        <v>1840.3589999999999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0.66400000000000003</v>
      </c>
      <c r="C18" s="72">
        <v>1.3169999999999999</v>
      </c>
      <c r="D18" s="72">
        <v>1.3089999999999999</v>
      </c>
      <c r="E18" s="72">
        <v>1.3240000000000001</v>
      </c>
      <c r="F18" s="72">
        <v>1.367</v>
      </c>
      <c r="G18" s="72">
        <v>1.657</v>
      </c>
      <c r="H18" s="72">
        <v>2.0699999999999998</v>
      </c>
      <c r="I18" s="72">
        <v>2.4009999999999998</v>
      </c>
      <c r="J18" s="72">
        <v>2.5030000000000001</v>
      </c>
      <c r="K18" s="72">
        <v>2.4969999999999999</v>
      </c>
      <c r="L18" s="72">
        <v>1.4510000000000001</v>
      </c>
      <c r="M18" s="72">
        <v>2.4369999999999998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20.997000000000003</v>
      </c>
    </row>
    <row r="19" spans="1:27" ht="24.95" customHeight="1" x14ac:dyDescent="0.2">
      <c r="A19" s="70" t="s">
        <v>14</v>
      </c>
      <c r="B19" s="75">
        <v>0.94500000000000006</v>
      </c>
      <c r="C19" s="76">
        <v>1.869</v>
      </c>
      <c r="D19" s="76">
        <v>1.7910000000000001</v>
      </c>
      <c r="E19" s="76">
        <v>1.7989999999999999</v>
      </c>
      <c r="F19" s="76">
        <v>1.849</v>
      </c>
      <c r="G19" s="76">
        <v>2.7719999999999998</v>
      </c>
      <c r="H19" s="76">
        <v>2.9580000000000002</v>
      </c>
      <c r="I19" s="76">
        <v>10.581</v>
      </c>
      <c r="J19" s="76">
        <v>23.959000000000003</v>
      </c>
      <c r="K19" s="76">
        <v>26.835999999999999</v>
      </c>
      <c r="L19" s="76">
        <v>30.012999999999998</v>
      </c>
      <c r="M19" s="76">
        <v>31.771999999999998</v>
      </c>
      <c r="N19" s="76">
        <v>29.667999999999999</v>
      </c>
      <c r="O19" s="76">
        <v>26.477</v>
      </c>
      <c r="P19" s="76">
        <v>24.98</v>
      </c>
      <c r="Q19" s="76">
        <v>22.094000000000001</v>
      </c>
      <c r="R19" s="76">
        <v>11.767999999999999</v>
      </c>
      <c r="S19" s="76">
        <v>6.3179999999999996</v>
      </c>
      <c r="T19" s="76">
        <v>2.7469999999999999</v>
      </c>
      <c r="U19" s="76">
        <v>8.3889999999999993</v>
      </c>
      <c r="V19" s="76">
        <v>6.0010000000000003</v>
      </c>
      <c r="W19" s="76">
        <v>0.70399999999999996</v>
      </c>
      <c r="X19" s="76">
        <v>0.33899999999999997</v>
      </c>
      <c r="Y19" s="76">
        <v>0.32900000000000001</v>
      </c>
      <c r="Z19" s="73"/>
      <c r="AA19" s="74">
        <f>SUM(B19:Z19)</f>
        <v>276.95800000000003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1.609</v>
      </c>
      <c r="C22" s="83">
        <f t="shared" ref="C22:Z22" si="1">IF(LEN(C$2)&gt;0,SUM(C17:C21),"")</f>
        <v>3.1859999999999999</v>
      </c>
      <c r="D22" s="83">
        <f t="shared" si="1"/>
        <v>3.1</v>
      </c>
      <c r="E22" s="83">
        <f t="shared" si="1"/>
        <v>3.1230000000000002</v>
      </c>
      <c r="F22" s="83">
        <f t="shared" si="1"/>
        <v>3.2160000000000002</v>
      </c>
      <c r="G22" s="83">
        <f t="shared" si="1"/>
        <v>4.4290000000000003</v>
      </c>
      <c r="H22" s="83">
        <f t="shared" si="1"/>
        <v>5.0280000000000005</v>
      </c>
      <c r="I22" s="83">
        <f t="shared" si="1"/>
        <v>12.981999999999999</v>
      </c>
      <c r="J22" s="83">
        <f t="shared" si="1"/>
        <v>26.462000000000003</v>
      </c>
      <c r="K22" s="83">
        <f t="shared" si="1"/>
        <v>29.332999999999998</v>
      </c>
      <c r="L22" s="83">
        <f t="shared" si="1"/>
        <v>31.463999999999999</v>
      </c>
      <c r="M22" s="83">
        <f t="shared" si="1"/>
        <v>34.208999999999996</v>
      </c>
      <c r="N22" s="83">
        <f t="shared" si="1"/>
        <v>29.667999999999999</v>
      </c>
      <c r="O22" s="83">
        <f t="shared" si="1"/>
        <v>26.477</v>
      </c>
      <c r="P22" s="83">
        <f t="shared" si="1"/>
        <v>24.98</v>
      </c>
      <c r="Q22" s="83">
        <f t="shared" si="1"/>
        <v>22.094000000000001</v>
      </c>
      <c r="R22" s="83">
        <f t="shared" si="1"/>
        <v>11.767999999999999</v>
      </c>
      <c r="S22" s="83">
        <f t="shared" si="1"/>
        <v>6.3179999999999996</v>
      </c>
      <c r="T22" s="83">
        <f t="shared" si="1"/>
        <v>2.7469999999999999</v>
      </c>
      <c r="U22" s="83">
        <f t="shared" si="1"/>
        <v>8.3889999999999993</v>
      </c>
      <c r="V22" s="83">
        <f t="shared" si="1"/>
        <v>6.0010000000000003</v>
      </c>
      <c r="W22" s="83">
        <f t="shared" si="1"/>
        <v>0.70399999999999996</v>
      </c>
      <c r="X22" s="83">
        <f t="shared" si="1"/>
        <v>0.33899999999999997</v>
      </c>
      <c r="Y22" s="83">
        <f t="shared" si="1"/>
        <v>0.32900000000000001</v>
      </c>
      <c r="Z22" s="84" t="str">
        <f t="shared" si="1"/>
        <v/>
      </c>
      <c r="AA22" s="85">
        <f>SUM(AA17:AA21)</f>
        <v>297.95500000000004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282.64100000000002</v>
      </c>
      <c r="C26" s="72">
        <v>252.636</v>
      </c>
      <c r="D26" s="72">
        <v>251.453</v>
      </c>
      <c r="E26" s="72">
        <v>252.24600000000001</v>
      </c>
      <c r="F26" s="72">
        <v>257.40800000000002</v>
      </c>
      <c r="G26" s="72">
        <v>251.31700000000001</v>
      </c>
      <c r="H26" s="72">
        <v>238.15299999999999</v>
      </c>
      <c r="I26" s="72">
        <v>13.342000000000001</v>
      </c>
      <c r="J26" s="72">
        <v>27.712</v>
      </c>
      <c r="K26" s="72">
        <v>31.513000000000002</v>
      </c>
      <c r="L26" s="72">
        <v>33.374000000000002</v>
      </c>
      <c r="M26" s="72">
        <v>36.088999999999999</v>
      </c>
      <c r="N26" s="72">
        <v>29.667999999999999</v>
      </c>
      <c r="O26" s="72">
        <v>26.477</v>
      </c>
      <c r="P26" s="72">
        <v>24.98</v>
      </c>
      <c r="Q26" s="72">
        <v>22.094000000000001</v>
      </c>
      <c r="R26" s="72">
        <v>18.878</v>
      </c>
      <c r="S26" s="72">
        <v>14.068</v>
      </c>
      <c r="T26" s="72">
        <v>11.749000000000001</v>
      </c>
      <c r="U26" s="72">
        <v>11.393000000000001</v>
      </c>
      <c r="V26" s="72">
        <v>6.0010000000000003</v>
      </c>
      <c r="W26" s="72">
        <v>8.75</v>
      </c>
      <c r="X26" s="72">
        <v>16.262</v>
      </c>
      <c r="Y26" s="72">
        <v>20.11</v>
      </c>
      <c r="Z26" s="73"/>
      <c r="AA26" s="74">
        <f>SUM(B26:Z26)</f>
        <v>2138.3140000000008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282.64100000000002</v>
      </c>
      <c r="C28" s="57">
        <f t="shared" ref="C28:Z28" si="2">IF(LEN(C$2)&gt;0,SUM(C25:C27),"")</f>
        <v>252.636</v>
      </c>
      <c r="D28" s="57">
        <f t="shared" si="2"/>
        <v>251.453</v>
      </c>
      <c r="E28" s="57">
        <f t="shared" si="2"/>
        <v>252.24600000000001</v>
      </c>
      <c r="F28" s="57">
        <f t="shared" si="2"/>
        <v>257.40800000000002</v>
      </c>
      <c r="G28" s="57">
        <f t="shared" si="2"/>
        <v>251.31700000000001</v>
      </c>
      <c r="H28" s="57">
        <f t="shared" si="2"/>
        <v>238.15299999999999</v>
      </c>
      <c r="I28" s="57">
        <f t="shared" si="2"/>
        <v>13.342000000000001</v>
      </c>
      <c r="J28" s="57">
        <f t="shared" si="2"/>
        <v>27.712</v>
      </c>
      <c r="K28" s="57">
        <f t="shared" si="2"/>
        <v>31.513000000000002</v>
      </c>
      <c r="L28" s="57">
        <f t="shared" si="2"/>
        <v>33.374000000000002</v>
      </c>
      <c r="M28" s="57">
        <f t="shared" si="2"/>
        <v>36.088999999999999</v>
      </c>
      <c r="N28" s="57">
        <f t="shared" si="2"/>
        <v>29.667999999999999</v>
      </c>
      <c r="O28" s="57">
        <f t="shared" si="2"/>
        <v>26.477</v>
      </c>
      <c r="P28" s="57">
        <f t="shared" si="2"/>
        <v>24.98</v>
      </c>
      <c r="Q28" s="57">
        <f t="shared" si="2"/>
        <v>22.094000000000001</v>
      </c>
      <c r="R28" s="57">
        <f t="shared" si="2"/>
        <v>18.878</v>
      </c>
      <c r="S28" s="57">
        <f t="shared" si="2"/>
        <v>14.068</v>
      </c>
      <c r="T28" s="57">
        <f t="shared" si="2"/>
        <v>11.749000000000001</v>
      </c>
      <c r="U28" s="57">
        <f t="shared" si="2"/>
        <v>11.393000000000001</v>
      </c>
      <c r="V28" s="57">
        <f t="shared" si="2"/>
        <v>6.0010000000000003</v>
      </c>
      <c r="W28" s="57">
        <f t="shared" si="2"/>
        <v>8.75</v>
      </c>
      <c r="X28" s="57">
        <f t="shared" si="2"/>
        <v>16.262</v>
      </c>
      <c r="Y28" s="57">
        <f t="shared" si="2"/>
        <v>20.11</v>
      </c>
      <c r="Z28" s="58" t="str">
        <f t="shared" si="2"/>
        <v/>
      </c>
      <c r="AA28" s="59">
        <f>SUM(AA25:AA27)</f>
        <v>2138.3140000000008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282.64099999999996</v>
      </c>
      <c r="C47" s="83">
        <f t="shared" ref="C47:Z47" si="8">IF(LEN(C$2)&gt;0,C14+C22+C36,"")</f>
        <v>252.636</v>
      </c>
      <c r="D47" s="83">
        <f t="shared" si="8"/>
        <v>251.45299999999997</v>
      </c>
      <c r="E47" s="83">
        <f t="shared" si="8"/>
        <v>252.24599999999998</v>
      </c>
      <c r="F47" s="83">
        <f t="shared" si="8"/>
        <v>257.40800000000002</v>
      </c>
      <c r="G47" s="83">
        <f t="shared" si="8"/>
        <v>251.31700000000001</v>
      </c>
      <c r="H47" s="83">
        <f t="shared" si="8"/>
        <v>238.15299999999999</v>
      </c>
      <c r="I47" s="83">
        <f t="shared" si="8"/>
        <v>13.341999999999999</v>
      </c>
      <c r="J47" s="83">
        <f t="shared" si="8"/>
        <v>27.712000000000003</v>
      </c>
      <c r="K47" s="83">
        <f t="shared" si="8"/>
        <v>31.512999999999998</v>
      </c>
      <c r="L47" s="83">
        <f t="shared" si="8"/>
        <v>33.373999999999995</v>
      </c>
      <c r="M47" s="83">
        <f t="shared" si="8"/>
        <v>36.088999999999999</v>
      </c>
      <c r="N47" s="83">
        <f t="shared" si="8"/>
        <v>29.667999999999999</v>
      </c>
      <c r="O47" s="83">
        <f t="shared" si="8"/>
        <v>26.477</v>
      </c>
      <c r="P47" s="83">
        <f t="shared" si="8"/>
        <v>24.98</v>
      </c>
      <c r="Q47" s="83">
        <f t="shared" si="8"/>
        <v>22.094000000000001</v>
      </c>
      <c r="R47" s="83">
        <f t="shared" si="8"/>
        <v>18.878</v>
      </c>
      <c r="S47" s="83">
        <f t="shared" si="8"/>
        <v>14.068</v>
      </c>
      <c r="T47" s="83">
        <f t="shared" si="8"/>
        <v>11.748999999999999</v>
      </c>
      <c r="U47" s="83">
        <f t="shared" si="8"/>
        <v>11.392999999999999</v>
      </c>
      <c r="V47" s="83">
        <f t="shared" si="8"/>
        <v>6.0010000000000003</v>
      </c>
      <c r="W47" s="83">
        <f t="shared" si="8"/>
        <v>8.7500000000000018</v>
      </c>
      <c r="X47" s="83">
        <f t="shared" si="8"/>
        <v>16.262</v>
      </c>
      <c r="Y47" s="83">
        <f t="shared" si="8"/>
        <v>20.109999999999996</v>
      </c>
      <c r="Z47" s="84" t="str">
        <f t="shared" si="8"/>
        <v/>
      </c>
      <c r="AA47" s="100">
        <f>SUM(B47:Z47)</f>
        <v>2138.3140000000008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282.64100000000002</v>
      </c>
      <c r="C4" s="18">
        <v>252.636</v>
      </c>
      <c r="D4" s="18">
        <v>251.453</v>
      </c>
      <c r="E4" s="18">
        <v>252.24600000000001</v>
      </c>
      <c r="F4" s="18">
        <v>257.40800000000002</v>
      </c>
      <c r="G4" s="18">
        <v>251.31700000000001</v>
      </c>
      <c r="H4" s="18">
        <v>238.15299999999999</v>
      </c>
      <c r="I4" s="18">
        <v>13.341999999999999</v>
      </c>
      <c r="J4" s="18">
        <v>27.712</v>
      </c>
      <c r="K4" s="18">
        <v>31.512999999999998</v>
      </c>
      <c r="L4" s="18">
        <v>33.374000000000002</v>
      </c>
      <c r="M4" s="18">
        <v>36.088999999999999</v>
      </c>
      <c r="N4" s="18">
        <v>29.667999999999999</v>
      </c>
      <c r="O4" s="18">
        <v>26.477</v>
      </c>
      <c r="P4" s="18">
        <v>24.980000000000004</v>
      </c>
      <c r="Q4" s="18">
        <v>22.094000000000001</v>
      </c>
      <c r="R4" s="18">
        <v>18.878</v>
      </c>
      <c r="S4" s="18">
        <v>14.068000000000001</v>
      </c>
      <c r="T4" s="18">
        <v>11.748999999999999</v>
      </c>
      <c r="U4" s="18">
        <v>11.393000000000001</v>
      </c>
      <c r="V4" s="18">
        <v>6.0009999999999994</v>
      </c>
      <c r="W4" s="18">
        <v>8.75</v>
      </c>
      <c r="X4" s="18">
        <v>16.262</v>
      </c>
      <c r="Y4" s="18">
        <v>20.110000000000003</v>
      </c>
      <c r="Z4" s="19"/>
      <c r="AA4" s="20">
        <f>SUM(B4:Z4)</f>
        <v>2138.3140000000008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52.94</v>
      </c>
      <c r="C7" s="28">
        <v>51.3</v>
      </c>
      <c r="D7" s="28">
        <v>51.9</v>
      </c>
      <c r="E7" s="28">
        <v>50.72</v>
      </c>
      <c r="F7" s="28">
        <v>50.72</v>
      </c>
      <c r="G7" s="28">
        <v>53.34</v>
      </c>
      <c r="H7" s="28">
        <v>63</v>
      </c>
      <c r="I7" s="28">
        <v>61.06</v>
      </c>
      <c r="J7" s="28">
        <v>56.42</v>
      </c>
      <c r="K7" s="28">
        <v>20</v>
      </c>
      <c r="L7" s="28">
        <v>11.9</v>
      </c>
      <c r="M7" s="28">
        <v>33.01</v>
      </c>
      <c r="N7" s="28">
        <v>1</v>
      </c>
      <c r="O7" s="28">
        <v>1</v>
      </c>
      <c r="P7" s="28">
        <v>1</v>
      </c>
      <c r="Q7" s="28">
        <v>33.93</v>
      </c>
      <c r="R7" s="28">
        <v>55.99</v>
      </c>
      <c r="S7" s="28">
        <v>60.84</v>
      </c>
      <c r="T7" s="28">
        <v>74.44</v>
      </c>
      <c r="U7" s="28">
        <v>77.69</v>
      </c>
      <c r="V7" s="28">
        <v>64.599999999999994</v>
      </c>
      <c r="W7" s="28">
        <v>48.9</v>
      </c>
      <c r="X7" s="28">
        <v>53.34</v>
      </c>
      <c r="Y7" s="28">
        <v>45.78</v>
      </c>
      <c r="Z7" s="29"/>
      <c r="AA7" s="30">
        <v>44.784166666666664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260</v>
      </c>
      <c r="C11" s="47">
        <v>230</v>
      </c>
      <c r="D11" s="47">
        <v>230</v>
      </c>
      <c r="E11" s="47">
        <v>230</v>
      </c>
      <c r="F11" s="47">
        <v>230</v>
      </c>
      <c r="G11" s="47">
        <v>230</v>
      </c>
      <c r="H11" s="47">
        <v>226</v>
      </c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1636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4.5609999999999999</v>
      </c>
      <c r="C13" s="52">
        <v>2.9360000000000004</v>
      </c>
      <c r="D13" s="52">
        <v>2.4630000000000001</v>
      </c>
      <c r="E13" s="52">
        <v>4.1859999999999999</v>
      </c>
      <c r="F13" s="52">
        <v>7.6080000000000005</v>
      </c>
      <c r="G13" s="52">
        <v>4.617</v>
      </c>
      <c r="H13" s="52">
        <v>5.5129999999999999</v>
      </c>
      <c r="I13" s="52">
        <v>11.442</v>
      </c>
      <c r="J13" s="52">
        <v>25.811999999999998</v>
      </c>
      <c r="K13" s="52">
        <v>29.613</v>
      </c>
      <c r="L13" s="52">
        <v>31.474</v>
      </c>
      <c r="M13" s="52">
        <v>34.189</v>
      </c>
      <c r="N13" s="52">
        <v>27.768000000000001</v>
      </c>
      <c r="O13" s="52">
        <v>24.567</v>
      </c>
      <c r="P13" s="52">
        <v>23.830000000000002</v>
      </c>
      <c r="Q13" s="52">
        <v>20.933999999999997</v>
      </c>
      <c r="R13" s="52">
        <v>17.738</v>
      </c>
      <c r="S13" s="52">
        <v>12.958000000000002</v>
      </c>
      <c r="T13" s="52">
        <v>10.619</v>
      </c>
      <c r="U13" s="52">
        <v>10.273</v>
      </c>
      <c r="V13" s="52">
        <v>4.9009999999999998</v>
      </c>
      <c r="W13" s="52">
        <v>4.78</v>
      </c>
      <c r="X13" s="52">
        <v>6.3019999999999996</v>
      </c>
      <c r="Y13" s="52">
        <v>3.6</v>
      </c>
      <c r="Z13" s="53"/>
      <c r="AA13" s="54">
        <f>SUM(B13:Z13)</f>
        <v>332.68400000000014</v>
      </c>
    </row>
    <row r="14" spans="1:27" ht="30" customHeight="1" thickBot="1" x14ac:dyDescent="0.25">
      <c r="A14" s="55" t="s">
        <v>10</v>
      </c>
      <c r="B14" s="56">
        <f>IF(LEN(B$2)&gt;0,SUM(B10:B13),"")</f>
        <v>264.56099999999998</v>
      </c>
      <c r="C14" s="57">
        <f t="shared" ref="C14:Z14" si="0">IF(LEN(C$2)&gt;0,SUM(C10:C13),"")</f>
        <v>232.93600000000001</v>
      </c>
      <c r="D14" s="57">
        <f t="shared" si="0"/>
        <v>232.46299999999999</v>
      </c>
      <c r="E14" s="57">
        <f t="shared" si="0"/>
        <v>234.18600000000001</v>
      </c>
      <c r="F14" s="57">
        <f t="shared" si="0"/>
        <v>237.608</v>
      </c>
      <c r="G14" s="57">
        <f t="shared" si="0"/>
        <v>234.61699999999999</v>
      </c>
      <c r="H14" s="57">
        <f t="shared" si="0"/>
        <v>231.51300000000001</v>
      </c>
      <c r="I14" s="57">
        <f t="shared" si="0"/>
        <v>11.442</v>
      </c>
      <c r="J14" s="57">
        <f t="shared" si="0"/>
        <v>25.811999999999998</v>
      </c>
      <c r="K14" s="57">
        <f t="shared" si="0"/>
        <v>29.613</v>
      </c>
      <c r="L14" s="57">
        <f t="shared" si="0"/>
        <v>31.474</v>
      </c>
      <c r="M14" s="57">
        <f t="shared" si="0"/>
        <v>34.189</v>
      </c>
      <c r="N14" s="57">
        <f t="shared" si="0"/>
        <v>27.768000000000001</v>
      </c>
      <c r="O14" s="57">
        <f t="shared" si="0"/>
        <v>24.567</v>
      </c>
      <c r="P14" s="57">
        <f t="shared" si="0"/>
        <v>23.830000000000002</v>
      </c>
      <c r="Q14" s="57">
        <f t="shared" si="0"/>
        <v>20.933999999999997</v>
      </c>
      <c r="R14" s="57">
        <f t="shared" si="0"/>
        <v>17.738</v>
      </c>
      <c r="S14" s="57">
        <f t="shared" si="0"/>
        <v>12.958000000000002</v>
      </c>
      <c r="T14" s="57">
        <f t="shared" si="0"/>
        <v>10.619</v>
      </c>
      <c r="U14" s="57">
        <f t="shared" si="0"/>
        <v>10.273</v>
      </c>
      <c r="V14" s="57">
        <f t="shared" si="0"/>
        <v>4.9009999999999998</v>
      </c>
      <c r="W14" s="57">
        <f t="shared" si="0"/>
        <v>4.78</v>
      </c>
      <c r="X14" s="57">
        <f t="shared" si="0"/>
        <v>6.3019999999999996</v>
      </c>
      <c r="Y14" s="57">
        <f t="shared" si="0"/>
        <v>3.6</v>
      </c>
      <c r="Z14" s="58" t="str">
        <f t="shared" si="0"/>
        <v/>
      </c>
      <c r="AA14" s="59">
        <f>SUM(AA9:AA13)</f>
        <v>1968.6840000000002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1.1000000000000001</v>
      </c>
      <c r="C17" s="67">
        <v>1.9</v>
      </c>
      <c r="D17" s="67">
        <v>1.9</v>
      </c>
      <c r="E17" s="67">
        <v>1.9</v>
      </c>
      <c r="F17" s="67">
        <v>1.9</v>
      </c>
      <c r="G17" s="67">
        <v>1.9</v>
      </c>
      <c r="H17" s="67">
        <v>1.9</v>
      </c>
      <c r="I17" s="67">
        <v>1.9</v>
      </c>
      <c r="J17" s="67">
        <v>1.9</v>
      </c>
      <c r="K17" s="67">
        <v>1.9</v>
      </c>
      <c r="L17" s="67">
        <v>1.9</v>
      </c>
      <c r="M17" s="67">
        <v>1.9</v>
      </c>
      <c r="N17" s="67">
        <v>1.9</v>
      </c>
      <c r="O17" s="67">
        <v>1.9</v>
      </c>
      <c r="P17" s="67">
        <v>1.1000000000000001</v>
      </c>
      <c r="Q17" s="67">
        <v>1.1000000000000001</v>
      </c>
      <c r="R17" s="67">
        <v>1.1000000000000001</v>
      </c>
      <c r="S17" s="67">
        <v>1.1000000000000001</v>
      </c>
      <c r="T17" s="67">
        <v>1.1000000000000001</v>
      </c>
      <c r="U17" s="67">
        <v>1.1000000000000001</v>
      </c>
      <c r="V17" s="67">
        <v>1.1000000000000001</v>
      </c>
      <c r="W17" s="67">
        <v>1.1000000000000001</v>
      </c>
      <c r="X17" s="67">
        <v>1.1000000000000001</v>
      </c>
      <c r="Y17" s="67">
        <v>1.1000000000000001</v>
      </c>
      <c r="Z17" s="68"/>
      <c r="AA17" s="69">
        <f>SUM(B17:Z17)</f>
        <v>36.800000000000004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16.98</v>
      </c>
      <c r="C19" s="76">
        <v>17.8</v>
      </c>
      <c r="D19" s="76">
        <v>17.09</v>
      </c>
      <c r="E19" s="76">
        <v>16.16</v>
      </c>
      <c r="F19" s="76">
        <v>17.899999999999999</v>
      </c>
      <c r="G19" s="76">
        <v>14.799999999999999</v>
      </c>
      <c r="H19" s="76">
        <v>4.74</v>
      </c>
      <c r="I19" s="76"/>
      <c r="J19" s="76"/>
      <c r="K19" s="76"/>
      <c r="L19" s="76"/>
      <c r="M19" s="76"/>
      <c r="N19" s="76"/>
      <c r="O19" s="76">
        <v>0.01</v>
      </c>
      <c r="P19" s="76">
        <v>0.05</v>
      </c>
      <c r="Q19" s="76">
        <v>0.06</v>
      </c>
      <c r="R19" s="76">
        <v>0.04</v>
      </c>
      <c r="S19" s="76">
        <v>0.01</v>
      </c>
      <c r="T19" s="76">
        <v>0.03</v>
      </c>
      <c r="U19" s="76">
        <v>0.02</v>
      </c>
      <c r="V19" s="76"/>
      <c r="W19" s="76">
        <v>2.87</v>
      </c>
      <c r="X19" s="76">
        <v>8.86</v>
      </c>
      <c r="Y19" s="76">
        <v>15.41</v>
      </c>
      <c r="Z19" s="73"/>
      <c r="AA19" s="74">
        <f>SUM(B19:Z19)</f>
        <v>132.83000000000001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18.080000000000002</v>
      </c>
      <c r="C22" s="83">
        <f t="shared" si="1"/>
        <v>19.7</v>
      </c>
      <c r="D22" s="83">
        <f t="shared" si="1"/>
        <v>18.989999999999998</v>
      </c>
      <c r="E22" s="83">
        <f t="shared" si="1"/>
        <v>18.059999999999999</v>
      </c>
      <c r="F22" s="83">
        <f t="shared" si="1"/>
        <v>19.799999999999997</v>
      </c>
      <c r="G22" s="83">
        <f t="shared" si="1"/>
        <v>16.7</v>
      </c>
      <c r="H22" s="83">
        <f t="shared" si="1"/>
        <v>6.6400000000000006</v>
      </c>
      <c r="I22" s="83">
        <f t="shared" si="1"/>
        <v>1.9</v>
      </c>
      <c r="J22" s="83">
        <f t="shared" si="1"/>
        <v>1.9</v>
      </c>
      <c r="K22" s="83">
        <f t="shared" si="1"/>
        <v>1.9</v>
      </c>
      <c r="L22" s="83">
        <f t="shared" si="1"/>
        <v>1.9</v>
      </c>
      <c r="M22" s="83">
        <f t="shared" si="1"/>
        <v>1.9</v>
      </c>
      <c r="N22" s="83">
        <f t="shared" si="1"/>
        <v>1.9</v>
      </c>
      <c r="O22" s="83">
        <f t="shared" si="1"/>
        <v>1.91</v>
      </c>
      <c r="P22" s="83">
        <f t="shared" si="1"/>
        <v>1.1500000000000001</v>
      </c>
      <c r="Q22" s="83">
        <f t="shared" si="1"/>
        <v>1.1600000000000001</v>
      </c>
      <c r="R22" s="83">
        <f t="shared" si="1"/>
        <v>1.1400000000000001</v>
      </c>
      <c r="S22" s="83">
        <f t="shared" si="1"/>
        <v>1.1100000000000001</v>
      </c>
      <c r="T22" s="83">
        <f t="shared" si="1"/>
        <v>1.1300000000000001</v>
      </c>
      <c r="U22" s="83">
        <f t="shared" si="1"/>
        <v>1.1200000000000001</v>
      </c>
      <c r="V22" s="83">
        <f t="shared" si="1"/>
        <v>1.1000000000000001</v>
      </c>
      <c r="W22" s="83">
        <f t="shared" si="1"/>
        <v>3.97</v>
      </c>
      <c r="X22" s="83">
        <f t="shared" si="1"/>
        <v>9.9599999999999991</v>
      </c>
      <c r="Y22" s="83">
        <f t="shared" si="1"/>
        <v>16.510000000000002</v>
      </c>
      <c r="Z22" s="84">
        <f t="shared" si="1"/>
        <v>0</v>
      </c>
      <c r="AA22" s="85">
        <f t="shared" si="1"/>
        <v>169.63000000000002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282.64100000000002</v>
      </c>
      <c r="C26" s="72">
        <v>252.636</v>
      </c>
      <c r="D26" s="72">
        <v>251.453</v>
      </c>
      <c r="E26" s="72">
        <v>252.24600000000001</v>
      </c>
      <c r="F26" s="72">
        <v>257.40800000000002</v>
      </c>
      <c r="G26" s="72">
        <v>251.31700000000001</v>
      </c>
      <c r="H26" s="72">
        <v>238.15299999999999</v>
      </c>
      <c r="I26" s="72">
        <v>13.342000000000001</v>
      </c>
      <c r="J26" s="72">
        <v>27.712</v>
      </c>
      <c r="K26" s="72">
        <v>31.513000000000002</v>
      </c>
      <c r="L26" s="72">
        <v>33.374000000000002</v>
      </c>
      <c r="M26" s="72">
        <v>36.088999999999999</v>
      </c>
      <c r="N26" s="72">
        <v>29.667999999999999</v>
      </c>
      <c r="O26" s="72">
        <v>26.477</v>
      </c>
      <c r="P26" s="72">
        <v>24.98</v>
      </c>
      <c r="Q26" s="72">
        <v>22.094000000000001</v>
      </c>
      <c r="R26" s="72">
        <v>18.878</v>
      </c>
      <c r="S26" s="72">
        <v>14.068</v>
      </c>
      <c r="T26" s="72">
        <v>11.749000000000001</v>
      </c>
      <c r="U26" s="72">
        <v>11.393000000000001</v>
      </c>
      <c r="V26" s="72">
        <v>6.0010000000000003</v>
      </c>
      <c r="W26" s="72">
        <v>8.75</v>
      </c>
      <c r="X26" s="72">
        <v>16.262</v>
      </c>
      <c r="Y26" s="72">
        <v>20.11</v>
      </c>
      <c r="Z26" s="73"/>
      <c r="AA26" s="74">
        <f>SUM(B26:Z26)</f>
        <v>2138.3140000000008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282.64100000000002</v>
      </c>
      <c r="C28" s="57">
        <f t="shared" si="2"/>
        <v>252.636</v>
      </c>
      <c r="D28" s="57">
        <f t="shared" si="2"/>
        <v>251.453</v>
      </c>
      <c r="E28" s="57">
        <f t="shared" si="2"/>
        <v>252.24600000000001</v>
      </c>
      <c r="F28" s="57">
        <f t="shared" si="2"/>
        <v>257.40800000000002</v>
      </c>
      <c r="G28" s="57">
        <f t="shared" si="2"/>
        <v>251.31700000000001</v>
      </c>
      <c r="H28" s="57">
        <f t="shared" si="2"/>
        <v>238.15299999999999</v>
      </c>
      <c r="I28" s="57">
        <f t="shared" si="2"/>
        <v>13.342000000000001</v>
      </c>
      <c r="J28" s="57">
        <f t="shared" si="2"/>
        <v>27.712</v>
      </c>
      <c r="K28" s="57">
        <f t="shared" si="2"/>
        <v>31.513000000000002</v>
      </c>
      <c r="L28" s="57">
        <f t="shared" si="2"/>
        <v>33.374000000000002</v>
      </c>
      <c r="M28" s="57">
        <f t="shared" si="2"/>
        <v>36.088999999999999</v>
      </c>
      <c r="N28" s="57">
        <f t="shared" si="2"/>
        <v>29.667999999999999</v>
      </c>
      <c r="O28" s="57">
        <f t="shared" si="2"/>
        <v>26.477</v>
      </c>
      <c r="P28" s="57">
        <f t="shared" si="2"/>
        <v>24.98</v>
      </c>
      <c r="Q28" s="57">
        <f t="shared" si="2"/>
        <v>22.094000000000001</v>
      </c>
      <c r="R28" s="57">
        <f t="shared" si="2"/>
        <v>18.878</v>
      </c>
      <c r="S28" s="57">
        <f t="shared" si="2"/>
        <v>14.068</v>
      </c>
      <c r="T28" s="57">
        <f t="shared" si="2"/>
        <v>11.749000000000001</v>
      </c>
      <c r="U28" s="57">
        <f t="shared" si="2"/>
        <v>11.393000000000001</v>
      </c>
      <c r="V28" s="57">
        <f t="shared" si="2"/>
        <v>6.0010000000000003</v>
      </c>
      <c r="W28" s="57">
        <f t="shared" si="2"/>
        <v>8.75</v>
      </c>
      <c r="X28" s="57">
        <f t="shared" si="2"/>
        <v>16.262</v>
      </c>
      <c r="Y28" s="57">
        <f t="shared" si="2"/>
        <v>20.11</v>
      </c>
      <c r="Z28" s="58">
        <f t="shared" si="2"/>
        <v>0</v>
      </c>
      <c r="AA28" s="59">
        <f t="shared" si="2"/>
        <v>2138.3140000000008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282.64099999999996</v>
      </c>
      <c r="C47" s="83">
        <f t="shared" ref="C47:Z47" si="8">SUM(C10:C13)+C22+C36</f>
        <v>252.636</v>
      </c>
      <c r="D47" s="83">
        <f t="shared" si="8"/>
        <v>251.453</v>
      </c>
      <c r="E47" s="83">
        <f t="shared" si="8"/>
        <v>252.24600000000001</v>
      </c>
      <c r="F47" s="83">
        <f t="shared" si="8"/>
        <v>257.40800000000002</v>
      </c>
      <c r="G47" s="83">
        <f t="shared" si="8"/>
        <v>251.31699999999998</v>
      </c>
      <c r="H47" s="83">
        <f t="shared" si="8"/>
        <v>238.15300000000002</v>
      </c>
      <c r="I47" s="83">
        <f t="shared" si="8"/>
        <v>13.342000000000001</v>
      </c>
      <c r="J47" s="83">
        <f t="shared" si="8"/>
        <v>27.711999999999996</v>
      </c>
      <c r="K47" s="83">
        <f t="shared" si="8"/>
        <v>31.512999999999998</v>
      </c>
      <c r="L47" s="83">
        <f t="shared" si="8"/>
        <v>33.374000000000002</v>
      </c>
      <c r="M47" s="83">
        <f t="shared" si="8"/>
        <v>36.088999999999999</v>
      </c>
      <c r="N47" s="83">
        <f t="shared" si="8"/>
        <v>29.667999999999999</v>
      </c>
      <c r="O47" s="83">
        <f t="shared" si="8"/>
        <v>26.477</v>
      </c>
      <c r="P47" s="83">
        <f t="shared" si="8"/>
        <v>24.98</v>
      </c>
      <c r="Q47" s="83">
        <f t="shared" si="8"/>
        <v>22.093999999999998</v>
      </c>
      <c r="R47" s="83">
        <f t="shared" si="8"/>
        <v>18.878</v>
      </c>
      <c r="S47" s="83">
        <f t="shared" si="8"/>
        <v>14.068000000000001</v>
      </c>
      <c r="T47" s="83">
        <f t="shared" si="8"/>
        <v>11.749000000000001</v>
      </c>
      <c r="U47" s="83">
        <f t="shared" si="8"/>
        <v>11.393000000000001</v>
      </c>
      <c r="V47" s="83">
        <f t="shared" si="8"/>
        <v>6.0009999999999994</v>
      </c>
      <c r="W47" s="83">
        <f t="shared" si="8"/>
        <v>8.75</v>
      </c>
      <c r="X47" s="83">
        <f t="shared" si="8"/>
        <v>16.262</v>
      </c>
      <c r="Y47" s="83">
        <f t="shared" si="8"/>
        <v>20.110000000000003</v>
      </c>
      <c r="Z47" s="84">
        <f t="shared" si="8"/>
        <v>0</v>
      </c>
      <c r="AA47" s="100">
        <f>SUM(B47:Z47)</f>
        <v>2138.3140000000008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2021-03-01T21:16:47Z</dcterms:created>
  <dcterms:modified xsi:type="dcterms:W3CDTF">2021-03-01T21:16:48Z</dcterms:modified>
</cp:coreProperties>
</file>