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<sst xmlns="http://schemas.openxmlformats.org/spreadsheetml/2006/main" count="110" uniqueCount="50">
  <si>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28/02/2021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</si>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</sst>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18.242999999999999</c:v>
                </c:pt>
                <c:pt idx="7">
                  <c:v>18.401</c:v>
                </c:pt>
                <c:pt idx="8">
                  <c:v>15.124000000000001</c:v>
                </c:pt>
                <c:pt idx="11">
                  <c:v>24.905999999999999</c:v>
                </c:pt>
                <c:pt idx="14">
                  <c:v>30.530999999999999</c:v>
                </c:pt>
                <c:pt idx="15">
                  <c:v>29.643000000000001</c:v>
                </c:pt>
                <c:pt idx="16">
                  <c:v>33.755000000000003</c:v>
                </c:pt>
                <c:pt idx="17">
                  <c:v>8.9030000000000005</c:v>
                </c:pt>
                <c:pt idx="18">
                  <c:v>18.52</c:v>
                </c:pt>
                <c:pt idx="19">
                  <c:v>15.148</c:v>
                </c:pt>
                <c:pt idx="20">
                  <c:v>2.2000000000000002</c:v>
                </c:pt>
                <c:pt idx="23">
                  <c:v>12.067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12.363</c:v>
                </c:pt>
                <c:pt idx="1">
                  <c:v>19.000999999999998</c:v>
                </c:pt>
                <c:pt idx="2">
                  <c:v>20.897999999999996</c:v>
                </c:pt>
                <c:pt idx="3">
                  <c:v>16.393000000000001</c:v>
                </c:pt>
                <c:pt idx="4">
                  <c:v>19.09</c:v>
                </c:pt>
                <c:pt idx="5">
                  <c:v>10.683000000000002</c:v>
                </c:pt>
                <c:pt idx="6">
                  <c:v>9.5709999999999997</c:v>
                </c:pt>
                <c:pt idx="7">
                  <c:v>4.9239999999999995</c:v>
                </c:pt>
                <c:pt idx="8">
                  <c:v>4.9809999999999999</c:v>
                </c:pt>
                <c:pt idx="9">
                  <c:v>16.385000000000002</c:v>
                </c:pt>
                <c:pt idx="10">
                  <c:v>23.475999999999999</c:v>
                </c:pt>
                <c:pt idx="11">
                  <c:v>0.46400000000000002</c:v>
                </c:pt>
                <c:pt idx="12">
                  <c:v>25.904</c:v>
                </c:pt>
                <c:pt idx="13">
                  <c:v>30.872</c:v>
                </c:pt>
                <c:pt idx="17">
                  <c:v>8.8979999999999997</c:v>
                </c:pt>
                <c:pt idx="18">
                  <c:v>5.633</c:v>
                </c:pt>
                <c:pt idx="19">
                  <c:v>8.1780000000000008</c:v>
                </c:pt>
                <c:pt idx="20">
                  <c:v>17.497</c:v>
                </c:pt>
                <c:pt idx="21">
                  <c:v>19.732999999999997</c:v>
                </c:pt>
                <c:pt idx="22">
                  <c:v>16.893000000000001</c:v>
                </c:pt>
                <c:pt idx="23">
                  <c:v>8.6829999999999998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775984"/>
        <c:axId val="406776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12.938000000000001</c:v>
                </c:pt>
                <c:pt idx="1">
                  <c:v>19.629000000000001</c:v>
                </c:pt>
                <c:pt idx="2">
                  <c:v>21.523</c:v>
                </c:pt>
                <c:pt idx="3">
                  <c:v>16.968</c:v>
                </c:pt>
                <c:pt idx="4">
                  <c:v>20.458000000000002</c:v>
                </c:pt>
                <c:pt idx="5">
                  <c:v>12.65</c:v>
                </c:pt>
                <c:pt idx="6">
                  <c:v>31.43</c:v>
                </c:pt>
                <c:pt idx="7">
                  <c:v>25.830000000000002</c:v>
                </c:pt>
                <c:pt idx="8">
                  <c:v>20.75</c:v>
                </c:pt>
                <c:pt idx="9">
                  <c:v>16.765000000000001</c:v>
                </c:pt>
                <c:pt idx="10">
                  <c:v>23.475999999999999</c:v>
                </c:pt>
                <c:pt idx="11">
                  <c:v>25.939999999999998</c:v>
                </c:pt>
                <c:pt idx="12">
                  <c:v>28.204000000000001</c:v>
                </c:pt>
                <c:pt idx="13">
                  <c:v>32.012</c:v>
                </c:pt>
                <c:pt idx="14">
                  <c:v>32.021000000000001</c:v>
                </c:pt>
                <c:pt idx="15">
                  <c:v>30.113</c:v>
                </c:pt>
                <c:pt idx="16">
                  <c:v>33.755000000000003</c:v>
                </c:pt>
                <c:pt idx="17">
                  <c:v>20.52</c:v>
                </c:pt>
                <c:pt idx="18">
                  <c:v>29.909999999999997</c:v>
                </c:pt>
                <c:pt idx="19">
                  <c:v>23.974000000000004</c:v>
                </c:pt>
                <c:pt idx="20">
                  <c:v>22.159999999999997</c:v>
                </c:pt>
                <c:pt idx="21">
                  <c:v>21.592000000000002</c:v>
                </c:pt>
                <c:pt idx="22">
                  <c:v>18.25</c:v>
                </c:pt>
                <c:pt idx="23">
                  <c:v>22.027999999999999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75984"/>
        <c:axId val="406776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112.5</c:v>
                </c:pt>
                <c:pt idx="1">
                  <c:v>66.930000000000007</c:v>
                </c:pt>
                <c:pt idx="2">
                  <c:v>68.2</c:v>
                </c:pt>
                <c:pt idx="3">
                  <c:v>85.95</c:v>
                </c:pt>
                <c:pt idx="4">
                  <c:v>85.8</c:v>
                </c:pt>
                <c:pt idx="5">
                  <c:v>111.16</c:v>
                </c:pt>
                <c:pt idx="6">
                  <c:v>96.9</c:v>
                </c:pt>
                <c:pt idx="7">
                  <c:v>96.9</c:v>
                </c:pt>
                <c:pt idx="8">
                  <c:v>96.9</c:v>
                </c:pt>
                <c:pt idx="9">
                  <c:v>88.39</c:v>
                </c:pt>
                <c:pt idx="10">
                  <c:v>55.49</c:v>
                </c:pt>
                <c:pt idx="11">
                  <c:v>52.94</c:v>
                </c:pt>
                <c:pt idx="12">
                  <c:v>49.88</c:v>
                </c:pt>
                <c:pt idx="13">
                  <c:v>49.88</c:v>
                </c:pt>
                <c:pt idx="14">
                  <c:v>53.89</c:v>
                </c:pt>
                <c:pt idx="15">
                  <c:v>56.49</c:v>
                </c:pt>
                <c:pt idx="16">
                  <c:v>59.91</c:v>
                </c:pt>
                <c:pt idx="17">
                  <c:v>96.43</c:v>
                </c:pt>
                <c:pt idx="18">
                  <c:v>98.4</c:v>
                </c:pt>
                <c:pt idx="19">
                  <c:v>97.47</c:v>
                </c:pt>
                <c:pt idx="20">
                  <c:v>95.44</c:v>
                </c:pt>
                <c:pt idx="21">
                  <c:v>56.43</c:v>
                </c:pt>
                <c:pt idx="22">
                  <c:v>81.64</c:v>
                </c:pt>
                <c:pt idx="23">
                  <c:v>97.41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416488"/>
        <c:axId val="451416096"/>
      </c:lineChart>
      <c:catAx>
        <c:axId val="40677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76376"/>
        <c:crosses val="autoZero"/>
        <c:auto val="1"/>
        <c:lblAlgn val="ctr"/>
        <c:lblOffset val="100"/>
        <c:noMultiLvlLbl val="0"/>
      </c:catAx>
      <c:valAx>
        <c:axId val="40677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75984"/>
        <c:crosses val="autoZero"/>
        <c:crossBetween val="between"/>
      </c:valAx>
      <c:valAx>
        <c:axId val="45141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416488"/>
        <c:crosses val="max"/>
        <c:crossBetween val="between"/>
      </c:valAx>
      <c:catAx>
        <c:axId val="451416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41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227.441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300.52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34.934999999999995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15.2</v>
          </cell>
        </row>
        <row r="39">
          <cell r="C39">
            <v>7.7419999999999991</v>
          </cell>
        </row>
        <row r="40">
          <cell r="C40">
            <v>278.44299999999998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261.51099999999997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112.5</v>
          </cell>
          <cell r="C7">
            <v>66.930000000000007</v>
          </cell>
          <cell r="D7">
            <v>68.2</v>
          </cell>
          <cell r="E7">
            <v>85.95</v>
          </cell>
          <cell r="F7">
            <v>85.8</v>
          </cell>
          <cell r="G7">
            <v>111.16</v>
          </cell>
          <cell r="H7">
            <v>96.9</v>
          </cell>
          <cell r="I7">
            <v>96.9</v>
          </cell>
          <cell r="J7">
            <v>96.9</v>
          </cell>
          <cell r="K7">
            <v>88.39</v>
          </cell>
          <cell r="L7">
            <v>55.49</v>
          </cell>
          <cell r="M7">
            <v>52.94</v>
          </cell>
          <cell r="N7">
            <v>49.88</v>
          </cell>
          <cell r="O7">
            <v>49.88</v>
          </cell>
          <cell r="P7">
            <v>53.89</v>
          </cell>
          <cell r="Q7">
            <v>56.49</v>
          </cell>
          <cell r="R7">
            <v>59.91</v>
          </cell>
          <cell r="S7">
            <v>96.43</v>
          </cell>
          <cell r="T7">
            <v>98.4</v>
          </cell>
          <cell r="U7">
            <v>97.47</v>
          </cell>
          <cell r="V7">
            <v>95.44</v>
          </cell>
          <cell r="W7">
            <v>56.43</v>
          </cell>
          <cell r="X7">
            <v>81.64</v>
          </cell>
          <cell r="Y7">
            <v>97.41</v>
          </cell>
        </row>
        <row r="37">
          <cell r="H37">
            <v>18.242999999999999</v>
          </cell>
          <cell r="I37">
            <v>18.401</v>
          </cell>
          <cell r="J37">
            <v>15.124000000000001</v>
          </cell>
          <cell r="M37">
            <v>24.905999999999999</v>
          </cell>
          <cell r="P37">
            <v>30.530999999999999</v>
          </cell>
          <cell r="Q37">
            <v>29.643000000000001</v>
          </cell>
          <cell r="R37">
            <v>33.755000000000003</v>
          </cell>
          <cell r="S37">
            <v>8.9030000000000005</v>
          </cell>
          <cell r="T37">
            <v>18.52</v>
          </cell>
          <cell r="U37">
            <v>15.148</v>
          </cell>
          <cell r="V37">
            <v>2.2000000000000002</v>
          </cell>
          <cell r="Y37">
            <v>12.067</v>
          </cell>
        </row>
        <row r="59">
          <cell r="B59">
            <v>12.363</v>
          </cell>
          <cell r="C59">
            <v>19.000999999999998</v>
          </cell>
          <cell r="D59">
            <v>20.897999999999996</v>
          </cell>
          <cell r="E59">
            <v>16.393000000000001</v>
          </cell>
          <cell r="F59">
            <v>19.09</v>
          </cell>
          <cell r="G59">
            <v>10.683000000000002</v>
          </cell>
          <cell r="H59">
            <v>9.5709999999999997</v>
          </cell>
          <cell r="I59">
            <v>4.9239999999999995</v>
          </cell>
          <cell r="J59">
            <v>4.9809999999999999</v>
          </cell>
          <cell r="K59">
            <v>16.385000000000002</v>
          </cell>
          <cell r="L59">
            <v>23.475999999999999</v>
          </cell>
          <cell r="M59">
            <v>0.46400000000000002</v>
          </cell>
          <cell r="N59">
            <v>25.904</v>
          </cell>
          <cell r="O59">
            <v>30.872</v>
          </cell>
          <cell r="S59">
            <v>8.8979999999999997</v>
          </cell>
          <cell r="T59">
            <v>5.633</v>
          </cell>
          <cell r="U59">
            <v>8.1780000000000008</v>
          </cell>
          <cell r="V59">
            <v>17.497</v>
          </cell>
          <cell r="W59">
            <v>19.732999999999997</v>
          </cell>
          <cell r="X59">
            <v>16.893000000000001</v>
          </cell>
          <cell r="Y59">
            <v>8.6829999999999998</v>
          </cell>
        </row>
        <row r="66">
          <cell r="B66">
            <v>0.57499999999999996</v>
          </cell>
          <cell r="C66">
            <v>0.628</v>
          </cell>
          <cell r="D66">
            <v>0.625</v>
          </cell>
          <cell r="E66">
            <v>0.57499999999999996</v>
          </cell>
          <cell r="F66">
            <v>1.3679999999999999</v>
          </cell>
          <cell r="G66">
            <v>1.9670000000000001</v>
          </cell>
          <cell r="H66">
            <v>3.6160000000000001</v>
          </cell>
          <cell r="I66">
            <v>2.5049999999999999</v>
          </cell>
          <cell r="J66">
            <v>0.64500000000000002</v>
          </cell>
          <cell r="K66">
            <v>0.38</v>
          </cell>
          <cell r="M66">
            <v>0.56999999999999995</v>
          </cell>
          <cell r="N66">
            <v>2.2999999999999998</v>
          </cell>
          <cell r="O66">
            <v>1.1399999999999999</v>
          </cell>
          <cell r="P66">
            <v>1.49</v>
          </cell>
          <cell r="Q66">
            <v>0.47</v>
          </cell>
          <cell r="S66">
            <v>2.7189999999999999</v>
          </cell>
          <cell r="T66">
            <v>5.7569999999999997</v>
          </cell>
          <cell r="U66">
            <v>0.64800000000000002</v>
          </cell>
          <cell r="V66">
            <v>2.4630000000000001</v>
          </cell>
          <cell r="W66">
            <v>1.859</v>
          </cell>
          <cell r="X66">
            <v>1.357</v>
          </cell>
          <cell r="Y66">
            <v>1.278</v>
          </cell>
        </row>
      </sheetData>
      <sheetData sheetId="17">
        <row r="59">
          <cell r="C59">
            <v>5.21</v>
          </cell>
          <cell r="D59">
            <v>6.72</v>
          </cell>
          <cell r="E59">
            <v>2.4180000000000001</v>
          </cell>
          <cell r="F59">
            <v>5.0179999999999998</v>
          </cell>
          <cell r="H59">
            <v>5.07</v>
          </cell>
          <cell r="I59">
            <v>4.82</v>
          </cell>
          <cell r="J59">
            <v>5.76</v>
          </cell>
          <cell r="K59">
            <v>6.83</v>
          </cell>
          <cell r="L59">
            <v>16.126999999999999</v>
          </cell>
          <cell r="M59">
            <v>20.744999999999997</v>
          </cell>
          <cell r="N59">
            <v>23.570999999999998</v>
          </cell>
          <cell r="O59">
            <v>28.419</v>
          </cell>
          <cell r="P59">
            <v>29.451000000000001</v>
          </cell>
          <cell r="Q59">
            <v>28.474999999999998</v>
          </cell>
          <cell r="R59">
            <v>30.5</v>
          </cell>
          <cell r="S59">
            <v>5.83</v>
          </cell>
          <cell r="T59">
            <v>2.72</v>
          </cell>
          <cell r="U59">
            <v>10.574</v>
          </cell>
          <cell r="V59">
            <v>11.979999999999999</v>
          </cell>
          <cell r="W59">
            <v>7.8829999999999991</v>
          </cell>
          <cell r="X59">
            <v>3.39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2.2999999999999998</v>
          </cell>
          <cell r="M64">
            <v>1.9</v>
          </cell>
          <cell r="N64">
            <v>1.9</v>
          </cell>
          <cell r="O64">
            <v>1.1000000000000001</v>
          </cell>
        </row>
        <row r="65">
          <cell r="B65">
            <v>0.12</v>
          </cell>
          <cell r="C65">
            <v>0.51900000000000002</v>
          </cell>
          <cell r="D65">
            <v>0.52300000000000002</v>
          </cell>
          <cell r="E65">
            <v>7.0000000000000007E-2</v>
          </cell>
          <cell r="F65">
            <v>0.11</v>
          </cell>
          <cell r="G65">
            <v>0.25</v>
          </cell>
          <cell r="H65">
            <v>0.39</v>
          </cell>
          <cell r="I65">
            <v>0.42</v>
          </cell>
          <cell r="J65">
            <v>0.5</v>
          </cell>
          <cell r="K65">
            <v>0.42</v>
          </cell>
          <cell r="L65">
            <v>0.46</v>
          </cell>
          <cell r="M65">
            <v>0.43</v>
          </cell>
          <cell r="N65">
            <v>0.39</v>
          </cell>
          <cell r="O65">
            <v>0.45</v>
          </cell>
          <cell r="P65">
            <v>0.33</v>
          </cell>
          <cell r="Q65">
            <v>0.34</v>
          </cell>
          <cell r="R65">
            <v>0.35</v>
          </cell>
          <cell r="S65">
            <v>0.24</v>
          </cell>
          <cell r="T65">
            <v>0.22</v>
          </cell>
          <cell r="U65">
            <v>0.33</v>
          </cell>
          <cell r="V65">
            <v>0.28999999999999998</v>
          </cell>
          <cell r="W65">
            <v>0.26</v>
          </cell>
          <cell r="X65">
            <v>0.17</v>
          </cell>
          <cell r="Y65">
            <v>0.16</v>
          </cell>
        </row>
        <row r="66">
          <cell r="B66">
            <v>12.018000000000001</v>
          </cell>
          <cell r="C66">
            <v>13.100000000000001</v>
          </cell>
          <cell r="D66">
            <v>13.48</v>
          </cell>
          <cell r="E66">
            <v>13.68</v>
          </cell>
          <cell r="F66">
            <v>14.530000000000001</v>
          </cell>
          <cell r="G66">
            <v>11.6</v>
          </cell>
          <cell r="H66">
            <v>25.169999999999998</v>
          </cell>
          <cell r="I66">
            <v>19.79</v>
          </cell>
          <cell r="J66">
            <v>13.69</v>
          </cell>
          <cell r="K66">
            <v>8.7149999999999999</v>
          </cell>
          <cell r="L66">
            <v>4.5889999999999995</v>
          </cell>
          <cell r="M66">
            <v>2.8650000000000002</v>
          </cell>
          <cell r="N66">
            <v>2.343</v>
          </cell>
          <cell r="O66">
            <v>2.0430000000000001</v>
          </cell>
          <cell r="P66">
            <v>2.2400000000000002</v>
          </cell>
          <cell r="Q66">
            <v>1.298</v>
          </cell>
          <cell r="R66">
            <v>2.9049999999999998</v>
          </cell>
          <cell r="S66">
            <v>14.45</v>
          </cell>
          <cell r="T66">
            <v>26.97</v>
          </cell>
          <cell r="U66">
            <v>13.07</v>
          </cell>
          <cell r="V66">
            <v>9.89</v>
          </cell>
          <cell r="W66">
            <v>13.449</v>
          </cell>
          <cell r="X66">
            <v>14.690000000000001</v>
          </cell>
          <cell r="Y66">
            <v>21.867999999999999</v>
          </cell>
        </row>
      </sheetData>
      <sheetData sheetId="18">
        <row r="7">
          <cell r="B7">
            <v>112.5</v>
          </cell>
          <cell r="C7">
            <v>66.930000000000007</v>
          </cell>
          <cell r="D7">
            <v>68.2</v>
          </cell>
          <cell r="E7">
            <v>85.95</v>
          </cell>
          <cell r="F7">
            <v>85.8</v>
          </cell>
          <cell r="G7">
            <v>111.16</v>
          </cell>
          <cell r="H7">
            <v>96.9</v>
          </cell>
          <cell r="I7">
            <v>96.9</v>
          </cell>
          <cell r="J7">
            <v>96.9</v>
          </cell>
          <cell r="K7">
            <v>88.39</v>
          </cell>
          <cell r="L7">
            <v>55.49</v>
          </cell>
          <cell r="M7">
            <v>52.94</v>
          </cell>
          <cell r="N7">
            <v>49.88</v>
          </cell>
          <cell r="O7">
            <v>49.88</v>
          </cell>
          <cell r="P7">
            <v>53.89</v>
          </cell>
          <cell r="Q7">
            <v>56.49</v>
          </cell>
          <cell r="R7">
            <v>59.91</v>
          </cell>
          <cell r="S7">
            <v>96.43</v>
          </cell>
          <cell r="T7">
            <v>98.4</v>
          </cell>
          <cell r="U7">
            <v>97.47</v>
          </cell>
          <cell r="V7">
            <v>95.44</v>
          </cell>
          <cell r="W7">
            <v>56.43</v>
          </cell>
          <cell r="X7">
            <v>81.64</v>
          </cell>
          <cell r="Y7">
            <v>97.41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WATT_AND_VOLT</v>
          </cell>
        </row>
        <row r="12">
          <cell r="A12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12.937999999999999</v>
      </c>
      <c r="C4" s="18">
        <v>19.629000000000001</v>
      </c>
      <c r="D4" s="18">
        <v>21.523</v>
      </c>
      <c r="E4" s="18">
        <v>16.968</v>
      </c>
      <c r="F4" s="18">
        <v>20.457999999999998</v>
      </c>
      <c r="G4" s="18">
        <v>12.65</v>
      </c>
      <c r="H4" s="18">
        <v>31.43</v>
      </c>
      <c r="I4" s="18">
        <v>25.830000000000002</v>
      </c>
      <c r="J4" s="18">
        <v>20.750000000000004</v>
      </c>
      <c r="K4" s="18">
        <v>16.765000000000001</v>
      </c>
      <c r="L4" s="18">
        <v>23.475999999999999</v>
      </c>
      <c r="M4" s="18">
        <v>25.939999999999998</v>
      </c>
      <c r="N4" s="18">
        <v>28.204000000000001</v>
      </c>
      <c r="O4" s="18">
        <v>32.012</v>
      </c>
      <c r="P4" s="18">
        <v>32.021000000000001</v>
      </c>
      <c r="Q4" s="18">
        <v>30.113</v>
      </c>
      <c r="R4" s="18">
        <v>33.755000000000003</v>
      </c>
      <c r="S4" s="18">
        <v>20.52</v>
      </c>
      <c r="T4" s="18">
        <v>29.909999999999997</v>
      </c>
      <c r="U4" s="18">
        <v>23.974</v>
      </c>
      <c r="V4" s="18">
        <v>22.159999999999997</v>
      </c>
      <c r="W4" s="18">
        <v>21.591999999999999</v>
      </c>
      <c r="X4" s="18">
        <v>18.25</v>
      </c>
      <c r="Y4" s="18">
        <v>22.027999999999999</v>
      </c>
      <c r="Z4" s="19"/>
      <c r="AA4" s="20">
        <f>SUM(B4:Z4)</f>
        <v>562.89600000000007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112.5</v>
      </c>
      <c r="C7" s="28">
        <v>66.930000000000007</v>
      </c>
      <c r="D7" s="28">
        <v>68.2</v>
      </c>
      <c r="E7" s="28">
        <v>85.95</v>
      </c>
      <c r="F7" s="28">
        <v>85.8</v>
      </c>
      <c r="G7" s="28">
        <v>111.16</v>
      </c>
      <c r="H7" s="28">
        <v>96.9</v>
      </c>
      <c r="I7" s="28">
        <v>96.9</v>
      </c>
      <c r="J7" s="28">
        <v>96.9</v>
      </c>
      <c r="K7" s="28">
        <v>88.39</v>
      </c>
      <c r="L7" s="28">
        <v>55.49</v>
      </c>
      <c r="M7" s="28">
        <v>52.94</v>
      </c>
      <c r="N7" s="28">
        <v>49.88</v>
      </c>
      <c r="O7" s="28">
        <v>49.88</v>
      </c>
      <c r="P7" s="28">
        <v>53.89</v>
      </c>
      <c r="Q7" s="28">
        <v>56.49</v>
      </c>
      <c r="R7" s="28">
        <v>59.91</v>
      </c>
      <c r="S7" s="28">
        <v>96.43</v>
      </c>
      <c r="T7" s="28">
        <v>98.4</v>
      </c>
      <c r="U7" s="28">
        <v>97.47</v>
      </c>
      <c r="V7" s="28">
        <v>95.44</v>
      </c>
      <c r="W7" s="28">
        <v>56.43</v>
      </c>
      <c r="X7" s="28">
        <v>81.64</v>
      </c>
      <c r="Y7" s="28">
        <v>97.41</v>
      </c>
      <c r="Z7" s="29"/>
      <c r="AA7" s="30">
        <f>IF(SUM(GR_MAINLAND_MCP_SUM_SELL)&lt;&gt;0,AVERAGEIF(GR_MAINLAND_MCP_SUM_SELL,"&lt;&gt;"""),"")</f>
        <v>79.63875000000003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18.242999999999999</v>
      </c>
      <c r="I11" s="47">
        <v>18.401</v>
      </c>
      <c r="J11" s="47">
        <v>15.124000000000001</v>
      </c>
      <c r="K11" s="47"/>
      <c r="L11" s="47"/>
      <c r="M11" s="47">
        <v>24.905999999999999</v>
      </c>
      <c r="N11" s="47"/>
      <c r="O11" s="47"/>
      <c r="P11" s="47">
        <v>30.530999999999999</v>
      </c>
      <c r="Q11" s="47">
        <v>29.643000000000001</v>
      </c>
      <c r="R11" s="47">
        <v>33.755000000000003</v>
      </c>
      <c r="S11" s="47">
        <v>8.9030000000000005</v>
      </c>
      <c r="T11" s="47">
        <v>18.52</v>
      </c>
      <c r="U11" s="47">
        <v>15.148</v>
      </c>
      <c r="V11" s="47">
        <v>2.2000000000000002</v>
      </c>
      <c r="W11" s="47"/>
      <c r="X11" s="47"/>
      <c r="Y11" s="47">
        <v>12.067</v>
      </c>
      <c r="Z11" s="48"/>
      <c r="AA11" s="49">
        <f>SUM(B11:Z11)</f>
        <v>227.441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12.363</v>
      </c>
      <c r="C13" s="52">
        <v>19.000999999999998</v>
      </c>
      <c r="D13" s="52">
        <v>20.897999999999996</v>
      </c>
      <c r="E13" s="52">
        <v>16.393000000000001</v>
      </c>
      <c r="F13" s="52">
        <v>19.09</v>
      </c>
      <c r="G13" s="52">
        <v>10.683000000000002</v>
      </c>
      <c r="H13" s="52">
        <v>9.5709999999999997</v>
      </c>
      <c r="I13" s="52">
        <v>4.9239999999999995</v>
      </c>
      <c r="J13" s="52">
        <v>4.9809999999999999</v>
      </c>
      <c r="K13" s="52">
        <v>16.385000000000002</v>
      </c>
      <c r="L13" s="52">
        <v>23.475999999999999</v>
      </c>
      <c r="M13" s="52">
        <v>0.46400000000000002</v>
      </c>
      <c r="N13" s="52">
        <v>25.904</v>
      </c>
      <c r="O13" s="52">
        <v>30.872</v>
      </c>
      <c r="P13" s="52"/>
      <c r="Q13" s="52"/>
      <c r="R13" s="52"/>
      <c r="S13" s="52">
        <v>8.8979999999999997</v>
      </c>
      <c r="T13" s="52">
        <v>5.633</v>
      </c>
      <c r="U13" s="52">
        <v>8.1780000000000008</v>
      </c>
      <c r="V13" s="52">
        <v>17.497</v>
      </c>
      <c r="W13" s="52">
        <v>19.732999999999997</v>
      </c>
      <c r="X13" s="52">
        <v>16.893000000000001</v>
      </c>
      <c r="Y13" s="52">
        <v>8.6829999999999998</v>
      </c>
      <c r="Z13" s="53"/>
      <c r="AA13" s="54">
        <f>SUM(B13:Z13)</f>
        <v>300.52</v>
      </c>
    </row>
    <row r="14" spans="1:27" ht="30" customHeight="1" thickBot="1" x14ac:dyDescent="0.25">
      <c r="A14" s="55" t="s">
        <v>10</v>
      </c>
      <c r="B14" s="56">
        <f>IF(LEN(B$2)&gt;0,SUM(B10:B13),"")</f>
        <v>12.363</v>
      </c>
      <c r="C14" s="57">
        <f t="shared" ref="C14:Z14" si="0">IF(LEN(C$2)&gt;0,SUM(C10:C13),"")</f>
        <v>19.000999999999998</v>
      </c>
      <c r="D14" s="57">
        <f t="shared" si="0"/>
        <v>20.897999999999996</v>
      </c>
      <c r="E14" s="57">
        <f t="shared" si="0"/>
        <v>16.393000000000001</v>
      </c>
      <c r="F14" s="57">
        <f t="shared" si="0"/>
        <v>19.09</v>
      </c>
      <c r="G14" s="57">
        <f t="shared" si="0"/>
        <v>10.683000000000002</v>
      </c>
      <c r="H14" s="57">
        <f t="shared" si="0"/>
        <v>27.814</v>
      </c>
      <c r="I14" s="57">
        <f t="shared" si="0"/>
        <v>23.324999999999999</v>
      </c>
      <c r="J14" s="57">
        <f t="shared" si="0"/>
        <v>20.105</v>
      </c>
      <c r="K14" s="57">
        <f t="shared" si="0"/>
        <v>16.385000000000002</v>
      </c>
      <c r="L14" s="57">
        <f t="shared" si="0"/>
        <v>23.475999999999999</v>
      </c>
      <c r="M14" s="57">
        <f t="shared" si="0"/>
        <v>25.369999999999997</v>
      </c>
      <c r="N14" s="57">
        <f t="shared" si="0"/>
        <v>25.904</v>
      </c>
      <c r="O14" s="57">
        <f t="shared" si="0"/>
        <v>30.872</v>
      </c>
      <c r="P14" s="57">
        <f t="shared" si="0"/>
        <v>30.530999999999999</v>
      </c>
      <c r="Q14" s="57">
        <f t="shared" si="0"/>
        <v>29.643000000000001</v>
      </c>
      <c r="R14" s="57">
        <f t="shared" si="0"/>
        <v>33.755000000000003</v>
      </c>
      <c r="S14" s="57">
        <f t="shared" si="0"/>
        <v>17.801000000000002</v>
      </c>
      <c r="T14" s="57">
        <f t="shared" si="0"/>
        <v>24.152999999999999</v>
      </c>
      <c r="U14" s="57">
        <f t="shared" si="0"/>
        <v>23.326000000000001</v>
      </c>
      <c r="V14" s="57">
        <f t="shared" si="0"/>
        <v>19.696999999999999</v>
      </c>
      <c r="W14" s="57">
        <f t="shared" si="0"/>
        <v>19.732999999999997</v>
      </c>
      <c r="X14" s="57">
        <f t="shared" si="0"/>
        <v>16.893000000000001</v>
      </c>
      <c r="Y14" s="57">
        <f t="shared" si="0"/>
        <v>20.75</v>
      </c>
      <c r="Z14" s="58" t="str">
        <f t="shared" si="0"/>
        <v/>
      </c>
      <c r="AA14" s="59">
        <f>SUM(AA9:AA13)</f>
        <v>527.96100000000001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0.57499999999999996</v>
      </c>
      <c r="C19" s="76">
        <v>0.628</v>
      </c>
      <c r="D19" s="76">
        <v>0.625</v>
      </c>
      <c r="E19" s="76">
        <v>0.57499999999999996</v>
      </c>
      <c r="F19" s="76">
        <v>1.3679999999999999</v>
      </c>
      <c r="G19" s="76">
        <v>1.9670000000000001</v>
      </c>
      <c r="H19" s="76">
        <v>3.6160000000000001</v>
      </c>
      <c r="I19" s="76">
        <v>2.5049999999999999</v>
      </c>
      <c r="J19" s="76">
        <v>0.64500000000000002</v>
      </c>
      <c r="K19" s="76">
        <v>0.38</v>
      </c>
      <c r="L19" s="76"/>
      <c r="M19" s="76">
        <v>0.56999999999999995</v>
      </c>
      <c r="N19" s="76">
        <v>2.2999999999999998</v>
      </c>
      <c r="O19" s="76">
        <v>1.1399999999999999</v>
      </c>
      <c r="P19" s="76">
        <v>1.49</v>
      </c>
      <c r="Q19" s="76">
        <v>0.47</v>
      </c>
      <c r="R19" s="76"/>
      <c r="S19" s="76">
        <v>2.7189999999999999</v>
      </c>
      <c r="T19" s="76">
        <v>5.7569999999999997</v>
      </c>
      <c r="U19" s="76">
        <v>0.64800000000000002</v>
      </c>
      <c r="V19" s="76">
        <v>2.4630000000000001</v>
      </c>
      <c r="W19" s="76">
        <v>1.859</v>
      </c>
      <c r="X19" s="76">
        <v>1.357</v>
      </c>
      <c r="Y19" s="76">
        <v>1.278</v>
      </c>
      <c r="Z19" s="73"/>
      <c r="AA19" s="74">
        <f>SUM(B19:Z19)</f>
        <v>34.934999999999995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0.57499999999999996</v>
      </c>
      <c r="C22" s="83">
        <f t="shared" ref="C22:Z22" si="1">IF(LEN(C$2)&gt;0,SUM(C17:C21),"")</f>
        <v>0.628</v>
      </c>
      <c r="D22" s="83">
        <f t="shared" si="1"/>
        <v>0.625</v>
      </c>
      <c r="E22" s="83">
        <f t="shared" si="1"/>
        <v>0.57499999999999996</v>
      </c>
      <c r="F22" s="83">
        <f t="shared" si="1"/>
        <v>1.3679999999999999</v>
      </c>
      <c r="G22" s="83">
        <f t="shared" si="1"/>
        <v>1.9670000000000001</v>
      </c>
      <c r="H22" s="83">
        <f t="shared" si="1"/>
        <v>3.6160000000000001</v>
      </c>
      <c r="I22" s="83">
        <f t="shared" si="1"/>
        <v>2.5049999999999999</v>
      </c>
      <c r="J22" s="83">
        <f t="shared" si="1"/>
        <v>0.64500000000000002</v>
      </c>
      <c r="K22" s="83">
        <f t="shared" si="1"/>
        <v>0.38</v>
      </c>
      <c r="L22" s="83">
        <f t="shared" si="1"/>
        <v>0</v>
      </c>
      <c r="M22" s="83">
        <f t="shared" si="1"/>
        <v>0.56999999999999995</v>
      </c>
      <c r="N22" s="83">
        <f t="shared" si="1"/>
        <v>2.2999999999999998</v>
      </c>
      <c r="O22" s="83">
        <f t="shared" si="1"/>
        <v>1.1399999999999999</v>
      </c>
      <c r="P22" s="83">
        <f t="shared" si="1"/>
        <v>1.49</v>
      </c>
      <c r="Q22" s="83">
        <f t="shared" si="1"/>
        <v>0.47</v>
      </c>
      <c r="R22" s="83">
        <f t="shared" si="1"/>
        <v>0</v>
      </c>
      <c r="S22" s="83">
        <f t="shared" si="1"/>
        <v>2.7189999999999999</v>
      </c>
      <c r="T22" s="83">
        <f t="shared" si="1"/>
        <v>5.7569999999999997</v>
      </c>
      <c r="U22" s="83">
        <f t="shared" si="1"/>
        <v>0.64800000000000002</v>
      </c>
      <c r="V22" s="83">
        <f t="shared" si="1"/>
        <v>2.4630000000000001</v>
      </c>
      <c r="W22" s="83">
        <f t="shared" si="1"/>
        <v>1.859</v>
      </c>
      <c r="X22" s="83">
        <f t="shared" si="1"/>
        <v>1.357</v>
      </c>
      <c r="Y22" s="83">
        <f t="shared" si="1"/>
        <v>1.278</v>
      </c>
      <c r="Z22" s="84" t="str">
        <f t="shared" si="1"/>
        <v/>
      </c>
      <c r="AA22" s="85">
        <f>SUM(AA17:AA21)</f>
        <v>34.934999999999995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12.938000000000001</v>
      </c>
      <c r="C26" s="72">
        <v>19.629000000000001</v>
      </c>
      <c r="D26" s="72">
        <v>21.523</v>
      </c>
      <c r="E26" s="72">
        <v>16.968</v>
      </c>
      <c r="F26" s="72">
        <v>20.457999999999998</v>
      </c>
      <c r="G26" s="72">
        <v>12.65</v>
      </c>
      <c r="H26" s="72">
        <v>31.43</v>
      </c>
      <c r="I26" s="72">
        <v>25.83</v>
      </c>
      <c r="J26" s="72">
        <v>20.75</v>
      </c>
      <c r="K26" s="72">
        <v>16.765000000000001</v>
      </c>
      <c r="L26" s="72">
        <v>23.475999999999999</v>
      </c>
      <c r="M26" s="72">
        <v>25.94</v>
      </c>
      <c r="N26" s="72">
        <v>28.204000000000001</v>
      </c>
      <c r="O26" s="72">
        <v>32.012</v>
      </c>
      <c r="P26" s="72">
        <v>32.021000000000001</v>
      </c>
      <c r="Q26" s="72">
        <v>30.113</v>
      </c>
      <c r="R26" s="72">
        <v>33.755000000000003</v>
      </c>
      <c r="S26" s="72">
        <v>20.52</v>
      </c>
      <c r="T26" s="72">
        <v>29.91</v>
      </c>
      <c r="U26" s="72">
        <v>23.974</v>
      </c>
      <c r="V26" s="72">
        <v>22.16</v>
      </c>
      <c r="W26" s="72">
        <v>21.591999999999999</v>
      </c>
      <c r="X26" s="72">
        <v>18.25</v>
      </c>
      <c r="Y26" s="72">
        <v>22.027999999999999</v>
      </c>
      <c r="Z26" s="73"/>
      <c r="AA26" s="74">
        <f>SUM(B26:Z26)</f>
        <v>562.89600000000007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12.938000000000001</v>
      </c>
      <c r="C28" s="57">
        <f t="shared" ref="C28:Z28" si="2">IF(LEN(C$2)&gt;0,SUM(C25:C27),"")</f>
        <v>19.629000000000001</v>
      </c>
      <c r="D28" s="57">
        <f t="shared" si="2"/>
        <v>21.523</v>
      </c>
      <c r="E28" s="57">
        <f t="shared" si="2"/>
        <v>16.968</v>
      </c>
      <c r="F28" s="57">
        <f t="shared" si="2"/>
        <v>20.457999999999998</v>
      </c>
      <c r="G28" s="57">
        <f t="shared" si="2"/>
        <v>12.65</v>
      </c>
      <c r="H28" s="57">
        <f t="shared" si="2"/>
        <v>31.43</v>
      </c>
      <c r="I28" s="57">
        <f t="shared" si="2"/>
        <v>25.83</v>
      </c>
      <c r="J28" s="57">
        <f t="shared" si="2"/>
        <v>20.75</v>
      </c>
      <c r="K28" s="57">
        <f t="shared" si="2"/>
        <v>16.765000000000001</v>
      </c>
      <c r="L28" s="57">
        <f t="shared" si="2"/>
        <v>23.475999999999999</v>
      </c>
      <c r="M28" s="57">
        <f t="shared" si="2"/>
        <v>25.94</v>
      </c>
      <c r="N28" s="57">
        <f t="shared" si="2"/>
        <v>28.204000000000001</v>
      </c>
      <c r="O28" s="57">
        <f t="shared" si="2"/>
        <v>32.012</v>
      </c>
      <c r="P28" s="57">
        <f t="shared" si="2"/>
        <v>32.021000000000001</v>
      </c>
      <c r="Q28" s="57">
        <f t="shared" si="2"/>
        <v>30.113</v>
      </c>
      <c r="R28" s="57">
        <f t="shared" si="2"/>
        <v>33.755000000000003</v>
      </c>
      <c r="S28" s="57">
        <f t="shared" si="2"/>
        <v>20.52</v>
      </c>
      <c r="T28" s="57">
        <f t="shared" si="2"/>
        <v>29.91</v>
      </c>
      <c r="U28" s="57">
        <f t="shared" si="2"/>
        <v>23.974</v>
      </c>
      <c r="V28" s="57">
        <f t="shared" si="2"/>
        <v>22.16</v>
      </c>
      <c r="W28" s="57">
        <f t="shared" si="2"/>
        <v>21.591999999999999</v>
      </c>
      <c r="X28" s="57">
        <f t="shared" si="2"/>
        <v>18.25</v>
      </c>
      <c r="Y28" s="57">
        <f t="shared" si="2"/>
        <v>22.027999999999999</v>
      </c>
      <c r="Z28" s="58" t="str">
        <f t="shared" si="2"/>
        <v/>
      </c>
      <c r="AA28" s="59">
        <f>SUM(AA25:AA27)</f>
        <v>562.89600000000007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12.937999999999999</v>
      </c>
      <c r="C47" s="83">
        <f t="shared" ref="C47:Z47" si="8">IF(LEN(C$2)&gt;0,C14+C22+C36,"")</f>
        <v>19.628999999999998</v>
      </c>
      <c r="D47" s="83">
        <f t="shared" si="8"/>
        <v>21.522999999999996</v>
      </c>
      <c r="E47" s="83">
        <f t="shared" si="8"/>
        <v>16.968</v>
      </c>
      <c r="F47" s="83">
        <f t="shared" si="8"/>
        <v>20.457999999999998</v>
      </c>
      <c r="G47" s="83">
        <f t="shared" si="8"/>
        <v>12.650000000000002</v>
      </c>
      <c r="H47" s="83">
        <f t="shared" si="8"/>
        <v>31.43</v>
      </c>
      <c r="I47" s="83">
        <f t="shared" si="8"/>
        <v>25.83</v>
      </c>
      <c r="J47" s="83">
        <f t="shared" si="8"/>
        <v>20.75</v>
      </c>
      <c r="K47" s="83">
        <f t="shared" si="8"/>
        <v>16.765000000000001</v>
      </c>
      <c r="L47" s="83">
        <f t="shared" si="8"/>
        <v>23.475999999999999</v>
      </c>
      <c r="M47" s="83">
        <f t="shared" si="8"/>
        <v>25.939999999999998</v>
      </c>
      <c r="N47" s="83">
        <f t="shared" si="8"/>
        <v>28.204000000000001</v>
      </c>
      <c r="O47" s="83">
        <f t="shared" si="8"/>
        <v>32.012</v>
      </c>
      <c r="P47" s="83">
        <f t="shared" si="8"/>
        <v>32.021000000000001</v>
      </c>
      <c r="Q47" s="83">
        <f t="shared" si="8"/>
        <v>30.113</v>
      </c>
      <c r="R47" s="83">
        <f t="shared" si="8"/>
        <v>33.755000000000003</v>
      </c>
      <c r="S47" s="83">
        <f t="shared" si="8"/>
        <v>20.520000000000003</v>
      </c>
      <c r="T47" s="83">
        <f t="shared" si="8"/>
        <v>29.909999999999997</v>
      </c>
      <c r="U47" s="83">
        <f t="shared" si="8"/>
        <v>23.974</v>
      </c>
      <c r="V47" s="83">
        <f t="shared" si="8"/>
        <v>22.16</v>
      </c>
      <c r="W47" s="83">
        <f t="shared" si="8"/>
        <v>21.591999999999999</v>
      </c>
      <c r="X47" s="83">
        <f t="shared" si="8"/>
        <v>18.25</v>
      </c>
      <c r="Y47" s="83">
        <f t="shared" si="8"/>
        <v>22.027999999999999</v>
      </c>
      <c r="Z47" s="84" t="str">
        <f t="shared" si="8"/>
        <v/>
      </c>
      <c r="AA47" s="100">
        <f>SUM(B47:Z47)</f>
        <v>562.89599999999996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12.938000000000001</v>
      </c>
      <c r="C4" s="18">
        <v>19.629000000000001</v>
      </c>
      <c r="D4" s="18">
        <v>21.523</v>
      </c>
      <c r="E4" s="18">
        <v>16.968</v>
      </c>
      <c r="F4" s="18">
        <v>20.458000000000002</v>
      </c>
      <c r="G4" s="18">
        <v>12.65</v>
      </c>
      <c r="H4" s="18">
        <v>31.43</v>
      </c>
      <c r="I4" s="18">
        <v>25.830000000000002</v>
      </c>
      <c r="J4" s="18">
        <v>20.75</v>
      </c>
      <c r="K4" s="18">
        <v>16.765000000000001</v>
      </c>
      <c r="L4" s="18">
        <v>23.475999999999999</v>
      </c>
      <c r="M4" s="18">
        <v>25.939999999999998</v>
      </c>
      <c r="N4" s="18">
        <v>28.204000000000001</v>
      </c>
      <c r="O4" s="18">
        <v>32.012</v>
      </c>
      <c r="P4" s="18">
        <v>32.021000000000001</v>
      </c>
      <c r="Q4" s="18">
        <v>30.113</v>
      </c>
      <c r="R4" s="18">
        <v>33.755000000000003</v>
      </c>
      <c r="S4" s="18">
        <v>20.52</v>
      </c>
      <c r="T4" s="18">
        <v>29.909999999999997</v>
      </c>
      <c r="U4" s="18">
        <v>23.974000000000004</v>
      </c>
      <c r="V4" s="18">
        <v>22.159999999999997</v>
      </c>
      <c r="W4" s="18">
        <v>21.592000000000002</v>
      </c>
      <c r="X4" s="18">
        <v>18.25</v>
      </c>
      <c r="Y4" s="18">
        <v>22.027999999999999</v>
      </c>
      <c r="Z4" s="19"/>
      <c r="AA4" s="20">
        <f>SUM(B4:Z4)</f>
        <v>562.89600000000007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112.5</v>
      </c>
      <c r="C7" s="28">
        <v>66.930000000000007</v>
      </c>
      <c r="D7" s="28">
        <v>68.2</v>
      </c>
      <c r="E7" s="28">
        <v>85.95</v>
      </c>
      <c r="F7" s="28">
        <v>85.8</v>
      </c>
      <c r="G7" s="28">
        <v>111.16</v>
      </c>
      <c r="H7" s="28">
        <v>96.9</v>
      </c>
      <c r="I7" s="28">
        <v>96.9</v>
      </c>
      <c r="J7" s="28">
        <v>96.9</v>
      </c>
      <c r="K7" s="28">
        <v>88.39</v>
      </c>
      <c r="L7" s="28">
        <v>55.49</v>
      </c>
      <c r="M7" s="28">
        <v>52.94</v>
      </c>
      <c r="N7" s="28">
        <v>49.88</v>
      </c>
      <c r="O7" s="28">
        <v>49.88</v>
      </c>
      <c r="P7" s="28">
        <v>53.89</v>
      </c>
      <c r="Q7" s="28">
        <v>56.49</v>
      </c>
      <c r="R7" s="28">
        <v>59.91</v>
      </c>
      <c r="S7" s="28">
        <v>96.43</v>
      </c>
      <c r="T7" s="28">
        <v>98.4</v>
      </c>
      <c r="U7" s="28">
        <v>97.47</v>
      </c>
      <c r="V7" s="28">
        <v>95.44</v>
      </c>
      <c r="W7" s="28">
        <v>56.43</v>
      </c>
      <c r="X7" s="28">
        <v>81.64</v>
      </c>
      <c r="Y7" s="28">
        <v>97.41</v>
      </c>
      <c r="Z7" s="29"/>
      <c r="AA7" s="30">
        <v>79.63875000000003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5.21</v>
      </c>
      <c r="D13" s="52">
        <v>6.72</v>
      </c>
      <c r="E13" s="52">
        <v>2.4180000000000001</v>
      </c>
      <c r="F13" s="52">
        <v>5.0179999999999998</v>
      </c>
      <c r="G13" s="52"/>
      <c r="H13" s="52">
        <v>5.07</v>
      </c>
      <c r="I13" s="52">
        <v>4.82</v>
      </c>
      <c r="J13" s="52">
        <v>5.76</v>
      </c>
      <c r="K13" s="52">
        <v>6.83</v>
      </c>
      <c r="L13" s="52">
        <v>16.126999999999999</v>
      </c>
      <c r="M13" s="52">
        <v>20.744999999999997</v>
      </c>
      <c r="N13" s="52">
        <v>23.570999999999998</v>
      </c>
      <c r="O13" s="52">
        <v>28.419</v>
      </c>
      <c r="P13" s="52">
        <v>29.451000000000001</v>
      </c>
      <c r="Q13" s="52">
        <v>28.474999999999998</v>
      </c>
      <c r="R13" s="52">
        <v>30.5</v>
      </c>
      <c r="S13" s="52">
        <v>5.83</v>
      </c>
      <c r="T13" s="52">
        <v>2.72</v>
      </c>
      <c r="U13" s="52">
        <v>10.574</v>
      </c>
      <c r="V13" s="52">
        <v>11.979999999999999</v>
      </c>
      <c r="W13" s="52">
        <v>7.8829999999999991</v>
      </c>
      <c r="X13" s="52">
        <v>3.39</v>
      </c>
      <c r="Y13" s="52"/>
      <c r="Z13" s="53"/>
      <c r="AA13" s="54">
        <f>SUM(B13:Z13)</f>
        <v>261.51099999999997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5.21</v>
      </c>
      <c r="D14" s="57">
        <f t="shared" si="0"/>
        <v>6.72</v>
      </c>
      <c r="E14" s="57">
        <f t="shared" si="0"/>
        <v>2.4180000000000001</v>
      </c>
      <c r="F14" s="57">
        <f t="shared" si="0"/>
        <v>5.0179999999999998</v>
      </c>
      <c r="G14" s="57">
        <f t="shared" si="0"/>
        <v>0</v>
      </c>
      <c r="H14" s="57">
        <f t="shared" si="0"/>
        <v>5.07</v>
      </c>
      <c r="I14" s="57">
        <f t="shared" si="0"/>
        <v>4.82</v>
      </c>
      <c r="J14" s="57">
        <f t="shared" si="0"/>
        <v>5.76</v>
      </c>
      <c r="K14" s="57">
        <f t="shared" si="0"/>
        <v>6.83</v>
      </c>
      <c r="L14" s="57">
        <f t="shared" si="0"/>
        <v>16.126999999999999</v>
      </c>
      <c r="M14" s="57">
        <f t="shared" si="0"/>
        <v>20.744999999999997</v>
      </c>
      <c r="N14" s="57">
        <f t="shared" si="0"/>
        <v>23.570999999999998</v>
      </c>
      <c r="O14" s="57">
        <f t="shared" si="0"/>
        <v>28.419</v>
      </c>
      <c r="P14" s="57">
        <f t="shared" si="0"/>
        <v>29.451000000000001</v>
      </c>
      <c r="Q14" s="57">
        <f t="shared" si="0"/>
        <v>28.474999999999998</v>
      </c>
      <c r="R14" s="57">
        <f t="shared" si="0"/>
        <v>30.5</v>
      </c>
      <c r="S14" s="57">
        <f t="shared" si="0"/>
        <v>5.83</v>
      </c>
      <c r="T14" s="57">
        <f t="shared" si="0"/>
        <v>2.72</v>
      </c>
      <c r="U14" s="57">
        <f t="shared" si="0"/>
        <v>10.574</v>
      </c>
      <c r="V14" s="57">
        <f t="shared" si="0"/>
        <v>11.979999999999999</v>
      </c>
      <c r="W14" s="57">
        <f t="shared" si="0"/>
        <v>7.8829999999999991</v>
      </c>
      <c r="X14" s="57">
        <f t="shared" si="0"/>
        <v>3.39</v>
      </c>
      <c r="Y14" s="57">
        <f t="shared" si="0"/>
        <v>0</v>
      </c>
      <c r="Z14" s="58" t="str">
        <f t="shared" si="0"/>
        <v/>
      </c>
      <c r="AA14" s="59">
        <f>SUM(AA9:AA13)</f>
        <v>261.51099999999997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2.2999999999999998</v>
      </c>
      <c r="M17" s="67">
        <v>1.9</v>
      </c>
      <c r="N17" s="67">
        <v>1.9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15.2</v>
      </c>
    </row>
    <row r="18" spans="1:27" ht="24.95" customHeight="1" x14ac:dyDescent="0.2">
      <c r="A18" s="70" t="s">
        <v>13</v>
      </c>
      <c r="B18" s="71">
        <v>0.12</v>
      </c>
      <c r="C18" s="72">
        <v>0.51900000000000002</v>
      </c>
      <c r="D18" s="72">
        <v>0.52300000000000002</v>
      </c>
      <c r="E18" s="72">
        <v>7.0000000000000007E-2</v>
      </c>
      <c r="F18" s="72">
        <v>0.11</v>
      </c>
      <c r="G18" s="72">
        <v>0.25</v>
      </c>
      <c r="H18" s="72">
        <v>0.39</v>
      </c>
      <c r="I18" s="72">
        <v>0.42</v>
      </c>
      <c r="J18" s="72">
        <v>0.5</v>
      </c>
      <c r="K18" s="72">
        <v>0.42</v>
      </c>
      <c r="L18" s="72">
        <v>0.46</v>
      </c>
      <c r="M18" s="72">
        <v>0.43</v>
      </c>
      <c r="N18" s="72">
        <v>0.39</v>
      </c>
      <c r="O18" s="72">
        <v>0.45</v>
      </c>
      <c r="P18" s="72">
        <v>0.33</v>
      </c>
      <c r="Q18" s="72">
        <v>0.34</v>
      </c>
      <c r="R18" s="72">
        <v>0.35</v>
      </c>
      <c r="S18" s="72">
        <v>0.24</v>
      </c>
      <c r="T18" s="72">
        <v>0.22</v>
      </c>
      <c r="U18" s="72">
        <v>0.33</v>
      </c>
      <c r="V18" s="72">
        <v>0.28999999999999998</v>
      </c>
      <c r="W18" s="72">
        <v>0.26</v>
      </c>
      <c r="X18" s="72">
        <v>0.17</v>
      </c>
      <c r="Y18" s="72">
        <v>0.16</v>
      </c>
      <c r="Z18" s="73"/>
      <c r="AA18" s="74">
        <f>SUM(B18:Z18)</f>
        <v>7.7419999999999991</v>
      </c>
    </row>
    <row r="19" spans="1:27" ht="24.95" customHeight="1" x14ac:dyDescent="0.2">
      <c r="A19" s="70" t="s">
        <v>14</v>
      </c>
      <c r="B19" s="75">
        <v>12.018000000000001</v>
      </c>
      <c r="C19" s="76">
        <v>13.100000000000001</v>
      </c>
      <c r="D19" s="76">
        <v>13.48</v>
      </c>
      <c r="E19" s="76">
        <v>13.68</v>
      </c>
      <c r="F19" s="76">
        <v>14.530000000000001</v>
      </c>
      <c r="G19" s="76">
        <v>11.6</v>
      </c>
      <c r="H19" s="76">
        <v>25.169999999999998</v>
      </c>
      <c r="I19" s="76">
        <v>19.79</v>
      </c>
      <c r="J19" s="76">
        <v>13.69</v>
      </c>
      <c r="K19" s="76">
        <v>8.7149999999999999</v>
      </c>
      <c r="L19" s="76">
        <v>4.5889999999999995</v>
      </c>
      <c r="M19" s="76">
        <v>2.8650000000000002</v>
      </c>
      <c r="N19" s="76">
        <v>2.343</v>
      </c>
      <c r="O19" s="76">
        <v>2.0430000000000001</v>
      </c>
      <c r="P19" s="76">
        <v>2.2400000000000002</v>
      </c>
      <c r="Q19" s="76">
        <v>1.298</v>
      </c>
      <c r="R19" s="76">
        <v>2.9049999999999998</v>
      </c>
      <c r="S19" s="76">
        <v>14.45</v>
      </c>
      <c r="T19" s="76">
        <v>26.97</v>
      </c>
      <c r="U19" s="76">
        <v>13.07</v>
      </c>
      <c r="V19" s="76">
        <v>9.89</v>
      </c>
      <c r="W19" s="76">
        <v>13.449</v>
      </c>
      <c r="X19" s="76">
        <v>14.690000000000001</v>
      </c>
      <c r="Y19" s="76">
        <v>21.867999999999999</v>
      </c>
      <c r="Z19" s="73"/>
      <c r="AA19" s="74">
        <f>SUM(B19:Z19)</f>
        <v>278.44299999999998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12.938000000000001</v>
      </c>
      <c r="C22" s="83">
        <f t="shared" si="1"/>
        <v>14.419</v>
      </c>
      <c r="D22" s="83">
        <f t="shared" si="1"/>
        <v>14.803000000000001</v>
      </c>
      <c r="E22" s="83">
        <f t="shared" si="1"/>
        <v>14.55</v>
      </c>
      <c r="F22" s="83">
        <f t="shared" si="1"/>
        <v>15.440000000000001</v>
      </c>
      <c r="G22" s="83">
        <f t="shared" si="1"/>
        <v>12.65</v>
      </c>
      <c r="H22" s="83">
        <f t="shared" si="1"/>
        <v>26.36</v>
      </c>
      <c r="I22" s="83">
        <f t="shared" si="1"/>
        <v>21.009999999999998</v>
      </c>
      <c r="J22" s="83">
        <f t="shared" si="1"/>
        <v>14.99</v>
      </c>
      <c r="K22" s="83">
        <f t="shared" si="1"/>
        <v>9.9350000000000005</v>
      </c>
      <c r="L22" s="83">
        <f t="shared" si="1"/>
        <v>7.3489999999999993</v>
      </c>
      <c r="M22" s="83">
        <f t="shared" si="1"/>
        <v>5.1950000000000003</v>
      </c>
      <c r="N22" s="83">
        <f t="shared" si="1"/>
        <v>4.633</v>
      </c>
      <c r="O22" s="83">
        <f t="shared" si="1"/>
        <v>3.593</v>
      </c>
      <c r="P22" s="83">
        <f t="shared" si="1"/>
        <v>2.5700000000000003</v>
      </c>
      <c r="Q22" s="83">
        <f t="shared" si="1"/>
        <v>1.6380000000000001</v>
      </c>
      <c r="R22" s="83">
        <f t="shared" si="1"/>
        <v>3.2549999999999999</v>
      </c>
      <c r="S22" s="83">
        <f t="shared" si="1"/>
        <v>14.69</v>
      </c>
      <c r="T22" s="83">
        <f t="shared" si="1"/>
        <v>27.189999999999998</v>
      </c>
      <c r="U22" s="83">
        <f t="shared" si="1"/>
        <v>13.4</v>
      </c>
      <c r="V22" s="83">
        <f t="shared" si="1"/>
        <v>10.18</v>
      </c>
      <c r="W22" s="83">
        <f t="shared" si="1"/>
        <v>13.709</v>
      </c>
      <c r="X22" s="83">
        <f t="shared" si="1"/>
        <v>14.860000000000001</v>
      </c>
      <c r="Y22" s="83">
        <f t="shared" si="1"/>
        <v>22.027999999999999</v>
      </c>
      <c r="Z22" s="84">
        <f t="shared" si="1"/>
        <v>0</v>
      </c>
      <c r="AA22" s="85">
        <f t="shared" si="1"/>
        <v>301.38499999999999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12.938000000000001</v>
      </c>
      <c r="C26" s="72">
        <v>19.629000000000001</v>
      </c>
      <c r="D26" s="72">
        <v>21.523</v>
      </c>
      <c r="E26" s="72">
        <v>16.968</v>
      </c>
      <c r="F26" s="72">
        <v>20.457999999999998</v>
      </c>
      <c r="G26" s="72">
        <v>12.65</v>
      </c>
      <c r="H26" s="72">
        <v>31.43</v>
      </c>
      <c r="I26" s="72">
        <v>25.83</v>
      </c>
      <c r="J26" s="72">
        <v>20.75</v>
      </c>
      <c r="K26" s="72">
        <v>16.765000000000001</v>
      </c>
      <c r="L26" s="72">
        <v>23.475999999999999</v>
      </c>
      <c r="M26" s="72">
        <v>25.94</v>
      </c>
      <c r="N26" s="72">
        <v>28.204000000000001</v>
      </c>
      <c r="O26" s="72">
        <v>32.012</v>
      </c>
      <c r="P26" s="72">
        <v>32.021000000000001</v>
      </c>
      <c r="Q26" s="72">
        <v>30.113</v>
      </c>
      <c r="R26" s="72">
        <v>33.755000000000003</v>
      </c>
      <c r="S26" s="72">
        <v>20.52</v>
      </c>
      <c r="T26" s="72">
        <v>29.91</v>
      </c>
      <c r="U26" s="72">
        <v>23.974</v>
      </c>
      <c r="V26" s="72">
        <v>22.16</v>
      </c>
      <c r="W26" s="72">
        <v>21.591999999999999</v>
      </c>
      <c r="X26" s="72">
        <v>18.25</v>
      </c>
      <c r="Y26" s="72">
        <v>22.027999999999999</v>
      </c>
      <c r="Z26" s="73"/>
      <c r="AA26" s="74">
        <f>SUM(B26:Z26)</f>
        <v>562.89600000000007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12.938000000000001</v>
      </c>
      <c r="C28" s="57">
        <f t="shared" si="2"/>
        <v>19.629000000000001</v>
      </c>
      <c r="D28" s="57">
        <f t="shared" si="2"/>
        <v>21.523</v>
      </c>
      <c r="E28" s="57">
        <f t="shared" si="2"/>
        <v>16.968</v>
      </c>
      <c r="F28" s="57">
        <f t="shared" si="2"/>
        <v>20.457999999999998</v>
      </c>
      <c r="G28" s="57">
        <f t="shared" si="2"/>
        <v>12.65</v>
      </c>
      <c r="H28" s="57">
        <f t="shared" si="2"/>
        <v>31.43</v>
      </c>
      <c r="I28" s="57">
        <f t="shared" si="2"/>
        <v>25.83</v>
      </c>
      <c r="J28" s="57">
        <f t="shared" si="2"/>
        <v>20.75</v>
      </c>
      <c r="K28" s="57">
        <f t="shared" si="2"/>
        <v>16.765000000000001</v>
      </c>
      <c r="L28" s="57">
        <f t="shared" si="2"/>
        <v>23.475999999999999</v>
      </c>
      <c r="M28" s="57">
        <f t="shared" si="2"/>
        <v>25.94</v>
      </c>
      <c r="N28" s="57">
        <f t="shared" si="2"/>
        <v>28.204000000000001</v>
      </c>
      <c r="O28" s="57">
        <f t="shared" si="2"/>
        <v>32.012</v>
      </c>
      <c r="P28" s="57">
        <f t="shared" si="2"/>
        <v>32.021000000000001</v>
      </c>
      <c r="Q28" s="57">
        <f t="shared" si="2"/>
        <v>30.113</v>
      </c>
      <c r="R28" s="57">
        <f t="shared" si="2"/>
        <v>33.755000000000003</v>
      </c>
      <c r="S28" s="57">
        <f t="shared" si="2"/>
        <v>20.52</v>
      </c>
      <c r="T28" s="57">
        <f t="shared" si="2"/>
        <v>29.91</v>
      </c>
      <c r="U28" s="57">
        <f t="shared" si="2"/>
        <v>23.974</v>
      </c>
      <c r="V28" s="57">
        <f t="shared" si="2"/>
        <v>22.16</v>
      </c>
      <c r="W28" s="57">
        <f t="shared" si="2"/>
        <v>21.591999999999999</v>
      </c>
      <c r="X28" s="57">
        <f t="shared" si="2"/>
        <v>18.25</v>
      </c>
      <c r="Y28" s="57">
        <f t="shared" si="2"/>
        <v>22.027999999999999</v>
      </c>
      <c r="Z28" s="58">
        <f t="shared" si="2"/>
        <v>0</v>
      </c>
      <c r="AA28" s="59">
        <f t="shared" si="2"/>
        <v>562.89600000000007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12.938000000000001</v>
      </c>
      <c r="C47" s="83">
        <f t="shared" ref="C47:Z47" si="8">SUM(C10:C13)+C22+C36</f>
        <v>19.629000000000001</v>
      </c>
      <c r="D47" s="83">
        <f t="shared" si="8"/>
        <v>21.523</v>
      </c>
      <c r="E47" s="83">
        <f t="shared" si="8"/>
        <v>16.968</v>
      </c>
      <c r="F47" s="83">
        <f t="shared" si="8"/>
        <v>20.458000000000002</v>
      </c>
      <c r="G47" s="83">
        <f t="shared" si="8"/>
        <v>12.65</v>
      </c>
      <c r="H47" s="83">
        <f t="shared" si="8"/>
        <v>31.43</v>
      </c>
      <c r="I47" s="83">
        <f t="shared" si="8"/>
        <v>25.83</v>
      </c>
      <c r="J47" s="83">
        <f t="shared" si="8"/>
        <v>20.75</v>
      </c>
      <c r="K47" s="83">
        <f t="shared" si="8"/>
        <v>16.765000000000001</v>
      </c>
      <c r="L47" s="83">
        <f t="shared" si="8"/>
        <v>23.475999999999999</v>
      </c>
      <c r="M47" s="83">
        <f t="shared" si="8"/>
        <v>25.939999999999998</v>
      </c>
      <c r="N47" s="83">
        <f t="shared" si="8"/>
        <v>28.203999999999997</v>
      </c>
      <c r="O47" s="83">
        <f t="shared" si="8"/>
        <v>32.012</v>
      </c>
      <c r="P47" s="83">
        <f t="shared" si="8"/>
        <v>32.021000000000001</v>
      </c>
      <c r="Q47" s="83">
        <f t="shared" si="8"/>
        <v>30.113</v>
      </c>
      <c r="R47" s="83">
        <f t="shared" si="8"/>
        <v>33.755000000000003</v>
      </c>
      <c r="S47" s="83">
        <f t="shared" si="8"/>
        <v>20.52</v>
      </c>
      <c r="T47" s="83">
        <f t="shared" si="8"/>
        <v>29.909999999999997</v>
      </c>
      <c r="U47" s="83">
        <f t="shared" si="8"/>
        <v>23.974</v>
      </c>
      <c r="V47" s="83">
        <f t="shared" si="8"/>
        <v>22.159999999999997</v>
      </c>
      <c r="W47" s="83">
        <f t="shared" si="8"/>
        <v>21.591999999999999</v>
      </c>
      <c r="X47" s="83">
        <f t="shared" si="8"/>
        <v>18.25</v>
      </c>
      <c r="Y47" s="83">
        <f t="shared" si="8"/>
        <v>22.027999999999999</v>
      </c>
      <c r="Z47" s="84">
        <f t="shared" si="8"/>
        <v>0</v>
      </c>
      <c r="AA47" s="100">
        <f>SUM(B47:Z47)</f>
        <v>562.89599999999996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2021-02-28T21:17:10Z</dcterms:created>
  <dcterms:modified xsi:type="dcterms:W3CDTF">2021-02-28T21:17:10Z</dcterms:modified>
</cp:coreProperties>
</file>