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0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<sst xmlns="http://schemas.openxmlformats.org/spreadsheetml/2006/main" count="110" uniqueCount="50">
  <si>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26/02/2021 23:25:59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</si>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</sst>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3.0470000000000002</c:v>
                </c:pt>
                <c:pt idx="21">
                  <c:v>6.68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4.3499999999999996</c:v>
                </c:pt>
                <c:pt idx="1">
                  <c:v>7.0749999999999993</c:v>
                </c:pt>
                <c:pt idx="2">
                  <c:v>8.5779999999999994</c:v>
                </c:pt>
                <c:pt idx="3">
                  <c:v>7.282</c:v>
                </c:pt>
                <c:pt idx="4">
                  <c:v>4.8979999999999997</c:v>
                </c:pt>
                <c:pt idx="6">
                  <c:v>0.441</c:v>
                </c:pt>
                <c:pt idx="7">
                  <c:v>0.19400000000000001</c:v>
                </c:pt>
                <c:pt idx="8">
                  <c:v>0.47099999999999997</c:v>
                </c:pt>
                <c:pt idx="9">
                  <c:v>0.35199999999999998</c:v>
                </c:pt>
                <c:pt idx="10">
                  <c:v>0.33100000000000002</c:v>
                </c:pt>
                <c:pt idx="11">
                  <c:v>0.40700000000000003</c:v>
                </c:pt>
                <c:pt idx="12">
                  <c:v>2.9449999999999998</c:v>
                </c:pt>
                <c:pt idx="13">
                  <c:v>2.4300000000000002</c:v>
                </c:pt>
                <c:pt idx="14">
                  <c:v>3.1309999999999998</c:v>
                </c:pt>
                <c:pt idx="15">
                  <c:v>8.6349999999999998</c:v>
                </c:pt>
                <c:pt idx="16">
                  <c:v>8.2889999999999997</c:v>
                </c:pt>
                <c:pt idx="17">
                  <c:v>2.032</c:v>
                </c:pt>
                <c:pt idx="18">
                  <c:v>2.2240000000000002</c:v>
                </c:pt>
                <c:pt idx="19">
                  <c:v>2.9630000000000001</c:v>
                </c:pt>
                <c:pt idx="20">
                  <c:v>4.0609999999999999</c:v>
                </c:pt>
                <c:pt idx="21">
                  <c:v>0.88100000000000001</c:v>
                </c:pt>
                <c:pt idx="22">
                  <c:v>2.5979999999999999</c:v>
                </c:pt>
                <c:pt idx="23">
                  <c:v>6.617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7515152"/>
        <c:axId val="427515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12.818</c:v>
                </c:pt>
                <c:pt idx="1">
                  <c:v>19.099</c:v>
                </c:pt>
                <c:pt idx="2">
                  <c:v>20.965000000000003</c:v>
                </c:pt>
                <c:pt idx="3">
                  <c:v>10.991</c:v>
                </c:pt>
                <c:pt idx="4">
                  <c:v>11.737</c:v>
                </c:pt>
                <c:pt idx="5">
                  <c:v>8.7410000000000014</c:v>
                </c:pt>
                <c:pt idx="6">
                  <c:v>5.0609999999999999</c:v>
                </c:pt>
                <c:pt idx="7">
                  <c:v>5.4580000000000002</c:v>
                </c:pt>
                <c:pt idx="8">
                  <c:v>6.8410000000000002</c:v>
                </c:pt>
                <c:pt idx="9">
                  <c:v>7.1850000000000005</c:v>
                </c:pt>
                <c:pt idx="10">
                  <c:v>7.4989999999999997</c:v>
                </c:pt>
                <c:pt idx="11">
                  <c:v>8.2319999999999993</c:v>
                </c:pt>
                <c:pt idx="12">
                  <c:v>13.731999999999999</c:v>
                </c:pt>
                <c:pt idx="13">
                  <c:v>9.8550000000000004</c:v>
                </c:pt>
                <c:pt idx="14">
                  <c:v>7.5310000000000006</c:v>
                </c:pt>
                <c:pt idx="15">
                  <c:v>8.6450000000000014</c:v>
                </c:pt>
                <c:pt idx="16">
                  <c:v>8.2949999999999999</c:v>
                </c:pt>
                <c:pt idx="17">
                  <c:v>8.8320000000000007</c:v>
                </c:pt>
                <c:pt idx="18">
                  <c:v>10.736000000000001</c:v>
                </c:pt>
                <c:pt idx="19">
                  <c:v>7.0380000000000003</c:v>
                </c:pt>
                <c:pt idx="20">
                  <c:v>4.0620000000000003</c:v>
                </c:pt>
                <c:pt idx="21">
                  <c:v>7.5680000000000005</c:v>
                </c:pt>
                <c:pt idx="22">
                  <c:v>5.085</c:v>
                </c:pt>
                <c:pt idx="23">
                  <c:v>9.2170000000000005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515152"/>
        <c:axId val="427515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59.38</c:v>
                </c:pt>
                <c:pt idx="1">
                  <c:v>53.94</c:v>
                </c:pt>
                <c:pt idx="2">
                  <c:v>52.54</c:v>
                </c:pt>
                <c:pt idx="3">
                  <c:v>50</c:v>
                </c:pt>
                <c:pt idx="4">
                  <c:v>48.47</c:v>
                </c:pt>
                <c:pt idx="5">
                  <c:v>45</c:v>
                </c:pt>
                <c:pt idx="6">
                  <c:v>19.37</c:v>
                </c:pt>
                <c:pt idx="7">
                  <c:v>15</c:v>
                </c:pt>
                <c:pt idx="8">
                  <c:v>13.56</c:v>
                </c:pt>
                <c:pt idx="9">
                  <c:v>12.53</c:v>
                </c:pt>
                <c:pt idx="10">
                  <c:v>7.13</c:v>
                </c:pt>
                <c:pt idx="11">
                  <c:v>20</c:v>
                </c:pt>
                <c:pt idx="12">
                  <c:v>34.68</c:v>
                </c:pt>
                <c:pt idx="13">
                  <c:v>35.979999999999997</c:v>
                </c:pt>
                <c:pt idx="14">
                  <c:v>36.35</c:v>
                </c:pt>
                <c:pt idx="15">
                  <c:v>43</c:v>
                </c:pt>
                <c:pt idx="16">
                  <c:v>47.82</c:v>
                </c:pt>
                <c:pt idx="17">
                  <c:v>50.39</c:v>
                </c:pt>
                <c:pt idx="18">
                  <c:v>65.22</c:v>
                </c:pt>
                <c:pt idx="19">
                  <c:v>73.22</c:v>
                </c:pt>
                <c:pt idx="20">
                  <c:v>65.94</c:v>
                </c:pt>
                <c:pt idx="21">
                  <c:v>55.54</c:v>
                </c:pt>
                <c:pt idx="22">
                  <c:v>49.05</c:v>
                </c:pt>
                <c:pt idx="23">
                  <c:v>42.93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516328"/>
        <c:axId val="427515936"/>
      </c:lineChart>
      <c:catAx>
        <c:axId val="42751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15544"/>
        <c:crosses val="autoZero"/>
        <c:auto val="1"/>
        <c:lblAlgn val="ctr"/>
        <c:lblOffset val="100"/>
        <c:noMultiLvlLbl val="0"/>
      </c:catAx>
      <c:valAx>
        <c:axId val="42751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15152"/>
        <c:crosses val="autoZero"/>
        <c:crossBetween val="between"/>
      </c:valAx>
      <c:valAx>
        <c:axId val="427515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16328"/>
        <c:crosses val="max"/>
        <c:crossBetween val="between"/>
      </c:valAx>
      <c:catAx>
        <c:axId val="427516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51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9.7270000000000003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81.185000000000002</v>
          </cell>
        </row>
        <row r="31">
          <cell r="C31">
            <v>0</v>
          </cell>
        </row>
        <row r="32">
          <cell r="C32">
            <v>7.9610000000000003</v>
          </cell>
        </row>
        <row r="33">
          <cell r="C33">
            <v>126.35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36.300000000000004</v>
          </cell>
        </row>
        <row r="39">
          <cell r="C39">
            <v>0</v>
          </cell>
        </row>
        <row r="40">
          <cell r="C40">
            <v>7.73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181.19299999999998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48.47</v>
          </cell>
          <cell r="G7">
            <v>45</v>
          </cell>
          <cell r="H7">
            <v>19.37</v>
          </cell>
          <cell r="I7">
            <v>15</v>
          </cell>
          <cell r="J7">
            <v>13.56</v>
          </cell>
          <cell r="K7">
            <v>12.53</v>
          </cell>
          <cell r="L7">
            <v>7.13</v>
          </cell>
          <cell r="M7">
            <v>20</v>
          </cell>
          <cell r="N7">
            <v>34.68</v>
          </cell>
          <cell r="O7">
            <v>35.979999999999997</v>
          </cell>
          <cell r="P7">
            <v>36.35</v>
          </cell>
          <cell r="Q7">
            <v>43</v>
          </cell>
          <cell r="R7">
            <v>47.82</v>
          </cell>
          <cell r="S7">
            <v>50.39</v>
          </cell>
          <cell r="T7">
            <v>65.22</v>
          </cell>
          <cell r="U7">
            <v>73.22</v>
          </cell>
          <cell r="V7">
            <v>65.94</v>
          </cell>
          <cell r="W7">
            <v>55.54</v>
          </cell>
          <cell r="X7">
            <v>49.05</v>
          </cell>
          <cell r="Y7">
            <v>42.93</v>
          </cell>
        </row>
        <row r="37">
          <cell r="U37">
            <v>3.0470000000000002</v>
          </cell>
          <cell r="W37">
            <v>6.68</v>
          </cell>
        </row>
        <row r="59">
          <cell r="B59">
            <v>4.3499999999999996</v>
          </cell>
          <cell r="C59">
            <v>7.0749999999999993</v>
          </cell>
          <cell r="D59">
            <v>8.5779999999999994</v>
          </cell>
          <cell r="E59">
            <v>7.282</v>
          </cell>
          <cell r="F59">
            <v>4.8979999999999997</v>
          </cell>
          <cell r="H59">
            <v>0.441</v>
          </cell>
          <cell r="I59">
            <v>0.19400000000000001</v>
          </cell>
          <cell r="J59">
            <v>0.47099999999999997</v>
          </cell>
          <cell r="K59">
            <v>0.35199999999999998</v>
          </cell>
          <cell r="L59">
            <v>0.33100000000000002</v>
          </cell>
          <cell r="M59">
            <v>0.40700000000000003</v>
          </cell>
          <cell r="N59">
            <v>2.9449999999999998</v>
          </cell>
          <cell r="O59">
            <v>2.4300000000000002</v>
          </cell>
          <cell r="P59">
            <v>3.1309999999999998</v>
          </cell>
          <cell r="Q59">
            <v>8.6349999999999998</v>
          </cell>
          <cell r="R59">
            <v>8.2889999999999997</v>
          </cell>
          <cell r="S59">
            <v>2.032</v>
          </cell>
          <cell r="T59">
            <v>2.2240000000000002</v>
          </cell>
          <cell r="U59">
            <v>2.9630000000000001</v>
          </cell>
          <cell r="V59">
            <v>4.0609999999999999</v>
          </cell>
          <cell r="W59">
            <v>0.88100000000000001</v>
          </cell>
          <cell r="X59">
            <v>2.5979999999999999</v>
          </cell>
          <cell r="Y59">
            <v>6.617</v>
          </cell>
        </row>
        <row r="65">
          <cell r="B65">
            <v>1.298</v>
          </cell>
          <cell r="C65">
            <v>1.2689999999999999</v>
          </cell>
          <cell r="D65">
            <v>1.258</v>
          </cell>
          <cell r="E65">
            <v>0.61699999999999999</v>
          </cell>
          <cell r="F65">
            <v>0.59299999999999997</v>
          </cell>
          <cell r="G65">
            <v>0.60899999999999999</v>
          </cell>
          <cell r="H65">
            <v>0.40899999999999997</v>
          </cell>
          <cell r="J65">
            <v>0.08</v>
          </cell>
          <cell r="K65">
            <v>0.34399999999999997</v>
          </cell>
          <cell r="L65">
            <v>0.751</v>
          </cell>
          <cell r="M65">
            <v>0.73299999999999998</v>
          </cell>
        </row>
        <row r="66">
          <cell r="B66">
            <v>7.17</v>
          </cell>
          <cell r="C66">
            <v>10.755000000000001</v>
          </cell>
          <cell r="D66">
            <v>11.129</v>
          </cell>
          <cell r="E66">
            <v>3.0919999999999996</v>
          </cell>
          <cell r="F66">
            <v>6.2459999999999996</v>
          </cell>
          <cell r="G66">
            <v>8.1320000000000014</v>
          </cell>
          <cell r="H66">
            <v>4.2110000000000003</v>
          </cell>
          <cell r="I66">
            <v>5.2639999999999993</v>
          </cell>
          <cell r="J66">
            <v>6.29</v>
          </cell>
          <cell r="K66">
            <v>6.4889999999999999</v>
          </cell>
          <cell r="L66">
            <v>6.4169999999999989</v>
          </cell>
          <cell r="M66">
            <v>7.0920000000000005</v>
          </cell>
          <cell r="N66">
            <v>10.786999999999999</v>
          </cell>
          <cell r="O66">
            <v>7.4249999999999998</v>
          </cell>
          <cell r="P66">
            <v>4.4000000000000004</v>
          </cell>
          <cell r="Q66">
            <v>0.01</v>
          </cell>
          <cell r="R66">
            <v>6.0000000000000001E-3</v>
          </cell>
          <cell r="S66">
            <v>6.7999999999999989</v>
          </cell>
          <cell r="T66">
            <v>8.5120000000000005</v>
          </cell>
          <cell r="U66">
            <v>1.028</v>
          </cell>
          <cell r="V66">
            <v>1E-3</v>
          </cell>
          <cell r="W66">
            <v>7.0000000000000001E-3</v>
          </cell>
          <cell r="X66">
            <v>2.4869999999999997</v>
          </cell>
          <cell r="Y66">
            <v>2.5999999999999996</v>
          </cell>
        </row>
      </sheetData>
      <sheetData sheetId="17">
        <row r="59">
          <cell r="B59">
            <v>12.017999999999999</v>
          </cell>
          <cell r="C59">
            <v>18.298999999999999</v>
          </cell>
          <cell r="D59">
            <v>20.164999999999999</v>
          </cell>
          <cell r="E59">
            <v>8.6909999999999989</v>
          </cell>
          <cell r="F59">
            <v>9.8369999999999997</v>
          </cell>
          <cell r="G59">
            <v>6.8409999999999993</v>
          </cell>
          <cell r="H59">
            <v>3.1609999999999996</v>
          </cell>
          <cell r="I59">
            <v>3.5580000000000007</v>
          </cell>
          <cell r="J59">
            <v>4.9409999999999998</v>
          </cell>
          <cell r="K59">
            <v>5.2850000000000001</v>
          </cell>
          <cell r="L59">
            <v>5.5990000000000002</v>
          </cell>
          <cell r="M59">
            <v>6.3319999999999999</v>
          </cell>
          <cell r="N59">
            <v>11.831999999999999</v>
          </cell>
          <cell r="O59">
            <v>7.9550000000000001</v>
          </cell>
          <cell r="P59">
            <v>5.6310000000000002</v>
          </cell>
          <cell r="Q59">
            <v>6.1639999999999997</v>
          </cell>
          <cell r="R59">
            <v>5.2919999999999998</v>
          </cell>
          <cell r="S59">
            <v>7.7319999999999993</v>
          </cell>
          <cell r="T59">
            <v>9.6359999999999992</v>
          </cell>
          <cell r="U59">
            <v>5.9379999999999997</v>
          </cell>
          <cell r="V59">
            <v>1.276</v>
          </cell>
          <cell r="W59">
            <v>4.3479999999999999</v>
          </cell>
          <cell r="X59">
            <v>3.2509999999999999</v>
          </cell>
          <cell r="Y59">
            <v>7.4109999999999996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2.2999999999999998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Q66">
            <v>0.58099999999999996</v>
          </cell>
          <cell r="R66">
            <v>1.903</v>
          </cell>
          <cell r="V66">
            <v>1.6859999999999999</v>
          </cell>
          <cell r="W66">
            <v>2.12</v>
          </cell>
          <cell r="X66">
            <v>0.73399999999999999</v>
          </cell>
          <cell r="Y66">
            <v>0.70599999999999996</v>
          </cell>
        </row>
      </sheetData>
      <sheetData sheetId="18">
        <row r="7">
          <cell r="B7">
            <v>59.38</v>
          </cell>
          <cell r="C7">
            <v>53.94</v>
          </cell>
          <cell r="D7">
            <v>52.54</v>
          </cell>
          <cell r="E7">
            <v>50</v>
          </cell>
          <cell r="F7">
            <v>48.47</v>
          </cell>
          <cell r="G7">
            <v>45</v>
          </cell>
          <cell r="H7">
            <v>19.37</v>
          </cell>
          <cell r="I7">
            <v>15</v>
          </cell>
          <cell r="J7">
            <v>13.56</v>
          </cell>
          <cell r="K7">
            <v>12.53</v>
          </cell>
          <cell r="L7">
            <v>7.13</v>
          </cell>
          <cell r="M7">
            <v>20</v>
          </cell>
          <cell r="N7">
            <v>34.68</v>
          </cell>
          <cell r="O7">
            <v>35.979999999999997</v>
          </cell>
          <cell r="P7">
            <v>36.35</v>
          </cell>
          <cell r="Q7">
            <v>43</v>
          </cell>
          <cell r="R7">
            <v>47.82</v>
          </cell>
          <cell r="S7">
            <v>50.39</v>
          </cell>
          <cell r="T7">
            <v>65.22</v>
          </cell>
          <cell r="U7">
            <v>73.22</v>
          </cell>
          <cell r="V7">
            <v>65.94</v>
          </cell>
          <cell r="W7">
            <v>55.54</v>
          </cell>
          <cell r="X7">
            <v>49.05</v>
          </cell>
          <cell r="Y7">
            <v>42.93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44250</v>
          </cell>
        </row>
        <row r="4">
          <cell r="B4">
            <v>44250</v>
          </cell>
        </row>
        <row r="5">
          <cell r="B5">
            <v>44250</v>
          </cell>
        </row>
        <row r="6">
          <cell r="B6">
            <v>44250</v>
          </cell>
        </row>
        <row r="7">
          <cell r="B7">
            <v>44250</v>
          </cell>
        </row>
        <row r="8">
          <cell r="B8">
            <v>44250</v>
          </cell>
        </row>
        <row r="9">
          <cell r="B9">
            <v>44250</v>
          </cell>
        </row>
        <row r="10">
          <cell r="B10">
            <v>44250</v>
          </cell>
        </row>
        <row r="11">
          <cell r="B11">
            <v>44250</v>
          </cell>
        </row>
        <row r="12">
          <cell r="B12">
            <v>44250</v>
          </cell>
        </row>
        <row r="13">
          <cell r="B13">
            <v>44250</v>
          </cell>
        </row>
        <row r="14">
          <cell r="B14">
            <v>44250</v>
          </cell>
        </row>
        <row r="15">
          <cell r="B15">
            <v>44250</v>
          </cell>
        </row>
        <row r="16">
          <cell r="B16">
            <v>44250</v>
          </cell>
        </row>
      </sheetData>
      <sheetData sheetId="41">
        <row r="2">
          <cell r="C2">
            <v>44255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12.818</v>
      </c>
      <c r="C4" s="18">
        <v>19.099000000000004</v>
      </c>
      <c r="D4" s="18">
        <v>20.964999999999996</v>
      </c>
      <c r="E4" s="18">
        <v>10.991</v>
      </c>
      <c r="F4" s="18">
        <v>11.737</v>
      </c>
      <c r="G4" s="18">
        <v>8.7409999999999997</v>
      </c>
      <c r="H4" s="18">
        <v>5.0610000000000008</v>
      </c>
      <c r="I4" s="18">
        <v>5.4579999999999993</v>
      </c>
      <c r="J4" s="18">
        <v>6.8410000000000002</v>
      </c>
      <c r="K4" s="18">
        <v>7.1850000000000005</v>
      </c>
      <c r="L4" s="18">
        <v>7.4989999999999988</v>
      </c>
      <c r="M4" s="18">
        <v>8.2319999999999993</v>
      </c>
      <c r="N4" s="18">
        <v>13.732000000000001</v>
      </c>
      <c r="O4" s="18">
        <v>9.8550000000000004</v>
      </c>
      <c r="P4" s="18">
        <v>7.5310000000000006</v>
      </c>
      <c r="Q4" s="18">
        <v>8.6449999999999996</v>
      </c>
      <c r="R4" s="18">
        <v>8.2949999999999999</v>
      </c>
      <c r="S4" s="18">
        <v>8.8320000000000007</v>
      </c>
      <c r="T4" s="18">
        <v>10.736000000000001</v>
      </c>
      <c r="U4" s="18">
        <v>7.0380000000000003</v>
      </c>
      <c r="V4" s="18">
        <v>4.0620000000000003</v>
      </c>
      <c r="W4" s="18">
        <v>7.5679999999999996</v>
      </c>
      <c r="X4" s="18">
        <v>5.0849999999999991</v>
      </c>
      <c r="Y4" s="18">
        <v>9.2170000000000005</v>
      </c>
      <c r="Z4" s="19"/>
      <c r="AA4" s="20">
        <f>SUM(B4:Z4)</f>
        <v>225.22300000000004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59.38</v>
      </c>
      <c r="C7" s="28">
        <v>53.94</v>
      </c>
      <c r="D7" s="28">
        <v>52.54</v>
      </c>
      <c r="E7" s="28">
        <v>50</v>
      </c>
      <c r="F7" s="28">
        <v>48.47</v>
      </c>
      <c r="G7" s="28">
        <v>45</v>
      </c>
      <c r="H7" s="28">
        <v>19.37</v>
      </c>
      <c r="I7" s="28">
        <v>15</v>
      </c>
      <c r="J7" s="28">
        <v>13.56</v>
      </c>
      <c r="K7" s="28">
        <v>12.53</v>
      </c>
      <c r="L7" s="28">
        <v>7.13</v>
      </c>
      <c r="M7" s="28">
        <v>20</v>
      </c>
      <c r="N7" s="28">
        <v>34.68</v>
      </c>
      <c r="O7" s="28">
        <v>35.979999999999997</v>
      </c>
      <c r="P7" s="28">
        <v>36.35</v>
      </c>
      <c r="Q7" s="28">
        <v>43</v>
      </c>
      <c r="R7" s="28">
        <v>47.82</v>
      </c>
      <c r="S7" s="28">
        <v>50.39</v>
      </c>
      <c r="T7" s="28">
        <v>65.22</v>
      </c>
      <c r="U7" s="28">
        <v>73.22</v>
      </c>
      <c r="V7" s="28">
        <v>65.94</v>
      </c>
      <c r="W7" s="28">
        <v>55.54</v>
      </c>
      <c r="X7" s="28">
        <v>49.05</v>
      </c>
      <c r="Y7" s="28">
        <v>42.93</v>
      </c>
      <c r="Z7" s="29"/>
      <c r="AA7" s="30">
        <f>IF(SUM(GR_MAINLAND_MCP_SUM_SELL)&lt;&gt;0,AVERAGEIF(GR_MAINLAND_MCP_SUM_SELL,"&lt;&gt;"""),"")</f>
        <v>41.543333333333337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3.0470000000000002</v>
      </c>
      <c r="V11" s="47"/>
      <c r="W11" s="47">
        <v>6.68</v>
      </c>
      <c r="X11" s="47"/>
      <c r="Y11" s="47"/>
      <c r="Z11" s="48"/>
      <c r="AA11" s="49">
        <f>SUM(B11:Z11)</f>
        <v>9.7270000000000003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4.3499999999999996</v>
      </c>
      <c r="C13" s="52">
        <v>7.0749999999999993</v>
      </c>
      <c r="D13" s="52">
        <v>8.5779999999999994</v>
      </c>
      <c r="E13" s="52">
        <v>7.282</v>
      </c>
      <c r="F13" s="52">
        <v>4.8979999999999997</v>
      </c>
      <c r="G13" s="52"/>
      <c r="H13" s="52">
        <v>0.441</v>
      </c>
      <c r="I13" s="52">
        <v>0.19400000000000001</v>
      </c>
      <c r="J13" s="52">
        <v>0.47099999999999997</v>
      </c>
      <c r="K13" s="52">
        <v>0.35199999999999998</v>
      </c>
      <c r="L13" s="52">
        <v>0.33100000000000002</v>
      </c>
      <c r="M13" s="52">
        <v>0.40700000000000003</v>
      </c>
      <c r="N13" s="52">
        <v>2.9449999999999998</v>
      </c>
      <c r="O13" s="52">
        <v>2.4300000000000002</v>
      </c>
      <c r="P13" s="52">
        <v>3.1309999999999998</v>
      </c>
      <c r="Q13" s="52">
        <v>8.6349999999999998</v>
      </c>
      <c r="R13" s="52">
        <v>8.2889999999999997</v>
      </c>
      <c r="S13" s="52">
        <v>2.032</v>
      </c>
      <c r="T13" s="52">
        <v>2.2240000000000002</v>
      </c>
      <c r="U13" s="52">
        <v>2.9630000000000001</v>
      </c>
      <c r="V13" s="52">
        <v>4.0609999999999999</v>
      </c>
      <c r="W13" s="52">
        <v>0.88100000000000001</v>
      </c>
      <c r="X13" s="52">
        <v>2.5979999999999999</v>
      </c>
      <c r="Y13" s="52">
        <v>6.617</v>
      </c>
      <c r="Z13" s="53"/>
      <c r="AA13" s="54">
        <f>SUM(B13:Z13)</f>
        <v>81.185000000000002</v>
      </c>
    </row>
    <row r="14" spans="1:27" ht="30" customHeight="1" thickBot="1" x14ac:dyDescent="0.25">
      <c r="A14" s="55" t="s">
        <v>10</v>
      </c>
      <c r="B14" s="56">
        <f>IF(LEN(B$2)&gt;0,SUM(B10:B13),"")</f>
        <v>4.3499999999999996</v>
      </c>
      <c r="C14" s="57">
        <f t="shared" ref="C14:Z14" si="0">IF(LEN(C$2)&gt;0,SUM(C10:C13),"")</f>
        <v>7.0749999999999993</v>
      </c>
      <c r="D14" s="57">
        <f t="shared" si="0"/>
        <v>8.5779999999999994</v>
      </c>
      <c r="E14" s="57">
        <f t="shared" si="0"/>
        <v>7.282</v>
      </c>
      <c r="F14" s="57">
        <f t="shared" si="0"/>
        <v>4.8979999999999997</v>
      </c>
      <c r="G14" s="57">
        <f t="shared" si="0"/>
        <v>0</v>
      </c>
      <c r="H14" s="57">
        <f t="shared" si="0"/>
        <v>0.441</v>
      </c>
      <c r="I14" s="57">
        <f t="shared" si="0"/>
        <v>0.19400000000000001</v>
      </c>
      <c r="J14" s="57">
        <f t="shared" si="0"/>
        <v>0.47099999999999997</v>
      </c>
      <c r="K14" s="57">
        <f t="shared" si="0"/>
        <v>0.35199999999999998</v>
      </c>
      <c r="L14" s="57">
        <f t="shared" si="0"/>
        <v>0.33100000000000002</v>
      </c>
      <c r="M14" s="57">
        <f t="shared" si="0"/>
        <v>0.40700000000000003</v>
      </c>
      <c r="N14" s="57">
        <f t="shared" si="0"/>
        <v>2.9449999999999998</v>
      </c>
      <c r="O14" s="57">
        <f t="shared" si="0"/>
        <v>2.4300000000000002</v>
      </c>
      <c r="P14" s="57">
        <f t="shared" si="0"/>
        <v>3.1309999999999998</v>
      </c>
      <c r="Q14" s="57">
        <f t="shared" si="0"/>
        <v>8.6349999999999998</v>
      </c>
      <c r="R14" s="57">
        <f t="shared" si="0"/>
        <v>8.2889999999999997</v>
      </c>
      <c r="S14" s="57">
        <f t="shared" si="0"/>
        <v>2.032</v>
      </c>
      <c r="T14" s="57">
        <f t="shared" si="0"/>
        <v>2.2240000000000002</v>
      </c>
      <c r="U14" s="57">
        <f t="shared" si="0"/>
        <v>6.01</v>
      </c>
      <c r="V14" s="57">
        <f t="shared" si="0"/>
        <v>4.0609999999999999</v>
      </c>
      <c r="W14" s="57">
        <f t="shared" si="0"/>
        <v>7.5609999999999999</v>
      </c>
      <c r="X14" s="57">
        <f t="shared" si="0"/>
        <v>2.5979999999999999</v>
      </c>
      <c r="Y14" s="57">
        <f t="shared" si="0"/>
        <v>6.617</v>
      </c>
      <c r="Z14" s="58" t="str">
        <f t="shared" si="0"/>
        <v/>
      </c>
      <c r="AA14" s="59">
        <f>SUM(AA9:AA13)</f>
        <v>90.912000000000006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1.298</v>
      </c>
      <c r="C18" s="72">
        <v>1.2689999999999999</v>
      </c>
      <c r="D18" s="72">
        <v>1.258</v>
      </c>
      <c r="E18" s="72">
        <v>0.61699999999999999</v>
      </c>
      <c r="F18" s="72">
        <v>0.59299999999999997</v>
      </c>
      <c r="G18" s="72">
        <v>0.60899999999999999</v>
      </c>
      <c r="H18" s="72">
        <v>0.40899999999999997</v>
      </c>
      <c r="I18" s="72"/>
      <c r="J18" s="72">
        <v>0.08</v>
      </c>
      <c r="K18" s="72">
        <v>0.34399999999999997</v>
      </c>
      <c r="L18" s="72">
        <v>0.751</v>
      </c>
      <c r="M18" s="72">
        <v>0.73299999999999998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7.9610000000000003</v>
      </c>
    </row>
    <row r="19" spans="1:27" ht="24.95" customHeight="1" x14ac:dyDescent="0.2">
      <c r="A19" s="70" t="s">
        <v>14</v>
      </c>
      <c r="B19" s="75">
        <v>7.17</v>
      </c>
      <c r="C19" s="76">
        <v>10.755000000000001</v>
      </c>
      <c r="D19" s="76">
        <v>11.129</v>
      </c>
      <c r="E19" s="76">
        <v>3.0919999999999996</v>
      </c>
      <c r="F19" s="76">
        <v>6.2459999999999996</v>
      </c>
      <c r="G19" s="76">
        <v>8.1320000000000014</v>
      </c>
      <c r="H19" s="76">
        <v>4.2110000000000003</v>
      </c>
      <c r="I19" s="76">
        <v>5.2639999999999993</v>
      </c>
      <c r="J19" s="76">
        <v>6.29</v>
      </c>
      <c r="K19" s="76">
        <v>6.4889999999999999</v>
      </c>
      <c r="L19" s="76">
        <v>6.4169999999999989</v>
      </c>
      <c r="M19" s="76">
        <v>7.0920000000000005</v>
      </c>
      <c r="N19" s="76">
        <v>10.786999999999999</v>
      </c>
      <c r="O19" s="76">
        <v>7.4249999999999998</v>
      </c>
      <c r="P19" s="76">
        <v>4.4000000000000004</v>
      </c>
      <c r="Q19" s="76">
        <v>0.01</v>
      </c>
      <c r="R19" s="76">
        <v>6.0000000000000001E-3</v>
      </c>
      <c r="S19" s="76">
        <v>6.7999999999999989</v>
      </c>
      <c r="T19" s="76">
        <v>8.5120000000000005</v>
      </c>
      <c r="U19" s="76">
        <v>1.028</v>
      </c>
      <c r="V19" s="76">
        <v>1E-3</v>
      </c>
      <c r="W19" s="76">
        <v>7.0000000000000001E-3</v>
      </c>
      <c r="X19" s="76">
        <v>2.4869999999999997</v>
      </c>
      <c r="Y19" s="76">
        <v>2.5999999999999996</v>
      </c>
      <c r="Z19" s="73"/>
      <c r="AA19" s="74">
        <f>SUM(B19:Z19)</f>
        <v>126.35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8.468</v>
      </c>
      <c r="C22" s="83">
        <f t="shared" ref="C22:Z22" si="1">IF(LEN(C$2)&gt;0,SUM(C17:C21),"")</f>
        <v>12.024000000000001</v>
      </c>
      <c r="D22" s="83">
        <f t="shared" si="1"/>
        <v>12.387</v>
      </c>
      <c r="E22" s="83">
        <f t="shared" si="1"/>
        <v>3.7089999999999996</v>
      </c>
      <c r="F22" s="83">
        <f t="shared" si="1"/>
        <v>6.8389999999999995</v>
      </c>
      <c r="G22" s="83">
        <f t="shared" si="1"/>
        <v>8.7410000000000014</v>
      </c>
      <c r="H22" s="83">
        <f t="shared" si="1"/>
        <v>4.62</v>
      </c>
      <c r="I22" s="83">
        <f t="shared" si="1"/>
        <v>5.2639999999999993</v>
      </c>
      <c r="J22" s="83">
        <f t="shared" si="1"/>
        <v>6.37</v>
      </c>
      <c r="K22" s="83">
        <f t="shared" si="1"/>
        <v>6.8330000000000002</v>
      </c>
      <c r="L22" s="83">
        <f t="shared" si="1"/>
        <v>7.1679999999999993</v>
      </c>
      <c r="M22" s="83">
        <f t="shared" si="1"/>
        <v>7.8250000000000002</v>
      </c>
      <c r="N22" s="83">
        <f t="shared" si="1"/>
        <v>10.786999999999999</v>
      </c>
      <c r="O22" s="83">
        <f t="shared" si="1"/>
        <v>7.4249999999999998</v>
      </c>
      <c r="P22" s="83">
        <f t="shared" si="1"/>
        <v>4.4000000000000004</v>
      </c>
      <c r="Q22" s="83">
        <f t="shared" si="1"/>
        <v>0.01</v>
      </c>
      <c r="R22" s="83">
        <f t="shared" si="1"/>
        <v>6.0000000000000001E-3</v>
      </c>
      <c r="S22" s="83">
        <f t="shared" si="1"/>
        <v>6.7999999999999989</v>
      </c>
      <c r="T22" s="83">
        <f t="shared" si="1"/>
        <v>8.5120000000000005</v>
      </c>
      <c r="U22" s="83">
        <f t="shared" si="1"/>
        <v>1.028</v>
      </c>
      <c r="V22" s="83">
        <f t="shared" si="1"/>
        <v>1E-3</v>
      </c>
      <c r="W22" s="83">
        <f t="shared" si="1"/>
        <v>7.0000000000000001E-3</v>
      </c>
      <c r="X22" s="83">
        <f t="shared" si="1"/>
        <v>2.4869999999999997</v>
      </c>
      <c r="Y22" s="83">
        <f t="shared" si="1"/>
        <v>2.5999999999999996</v>
      </c>
      <c r="Z22" s="84" t="str">
        <f t="shared" si="1"/>
        <v/>
      </c>
      <c r="AA22" s="85">
        <f>SUM(AA17:AA21)</f>
        <v>134.31100000000001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12.818</v>
      </c>
      <c r="C26" s="72">
        <v>19.099</v>
      </c>
      <c r="D26" s="72">
        <v>20.965</v>
      </c>
      <c r="E26" s="72">
        <v>10.991</v>
      </c>
      <c r="F26" s="72">
        <v>11.737</v>
      </c>
      <c r="G26" s="72">
        <v>8.7409999999999997</v>
      </c>
      <c r="H26" s="72">
        <v>5.0609999999999999</v>
      </c>
      <c r="I26" s="72">
        <v>5.4580000000000002</v>
      </c>
      <c r="J26" s="72">
        <v>6.8410000000000002</v>
      </c>
      <c r="K26" s="72">
        <v>7.1849999999999996</v>
      </c>
      <c r="L26" s="72">
        <v>7.4989999999999997</v>
      </c>
      <c r="M26" s="72">
        <v>8.2319999999999993</v>
      </c>
      <c r="N26" s="72">
        <v>13.731999999999999</v>
      </c>
      <c r="O26" s="72">
        <v>9.8550000000000004</v>
      </c>
      <c r="P26" s="72">
        <v>7.5309999999999997</v>
      </c>
      <c r="Q26" s="72">
        <v>8.6449999999999996</v>
      </c>
      <c r="R26" s="72">
        <v>8.2949999999999999</v>
      </c>
      <c r="S26" s="72">
        <v>8.8320000000000007</v>
      </c>
      <c r="T26" s="72">
        <v>10.736000000000001</v>
      </c>
      <c r="U26" s="72">
        <v>7.0380000000000003</v>
      </c>
      <c r="V26" s="72">
        <v>4.0620000000000003</v>
      </c>
      <c r="W26" s="72">
        <v>7.5679999999999996</v>
      </c>
      <c r="X26" s="72">
        <v>5.085</v>
      </c>
      <c r="Y26" s="72">
        <v>9.2170000000000005</v>
      </c>
      <c r="Z26" s="73"/>
      <c r="AA26" s="74">
        <f>SUM(B26:Z26)</f>
        <v>225.22300000000001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12.818</v>
      </c>
      <c r="C28" s="57">
        <f t="shared" ref="C28:Z28" si="2">IF(LEN(C$2)&gt;0,SUM(C25:C27),"")</f>
        <v>19.099</v>
      </c>
      <c r="D28" s="57">
        <f t="shared" si="2"/>
        <v>20.965</v>
      </c>
      <c r="E28" s="57">
        <f t="shared" si="2"/>
        <v>10.991</v>
      </c>
      <c r="F28" s="57">
        <f t="shared" si="2"/>
        <v>11.737</v>
      </c>
      <c r="G28" s="57">
        <f t="shared" si="2"/>
        <v>8.7409999999999997</v>
      </c>
      <c r="H28" s="57">
        <f t="shared" si="2"/>
        <v>5.0609999999999999</v>
      </c>
      <c r="I28" s="57">
        <f t="shared" si="2"/>
        <v>5.4580000000000002</v>
      </c>
      <c r="J28" s="57">
        <f t="shared" si="2"/>
        <v>6.8410000000000002</v>
      </c>
      <c r="K28" s="57">
        <f t="shared" si="2"/>
        <v>7.1849999999999996</v>
      </c>
      <c r="L28" s="57">
        <f t="shared" si="2"/>
        <v>7.4989999999999997</v>
      </c>
      <c r="M28" s="57">
        <f t="shared" si="2"/>
        <v>8.2319999999999993</v>
      </c>
      <c r="N28" s="57">
        <f t="shared" si="2"/>
        <v>13.731999999999999</v>
      </c>
      <c r="O28" s="57">
        <f t="shared" si="2"/>
        <v>9.8550000000000004</v>
      </c>
      <c r="P28" s="57">
        <f t="shared" si="2"/>
        <v>7.5309999999999997</v>
      </c>
      <c r="Q28" s="57">
        <f t="shared" si="2"/>
        <v>8.6449999999999996</v>
      </c>
      <c r="R28" s="57">
        <f t="shared" si="2"/>
        <v>8.2949999999999999</v>
      </c>
      <c r="S28" s="57">
        <f t="shared" si="2"/>
        <v>8.8320000000000007</v>
      </c>
      <c r="T28" s="57">
        <f t="shared" si="2"/>
        <v>10.736000000000001</v>
      </c>
      <c r="U28" s="57">
        <f t="shared" si="2"/>
        <v>7.0380000000000003</v>
      </c>
      <c r="V28" s="57">
        <f t="shared" si="2"/>
        <v>4.0620000000000003</v>
      </c>
      <c r="W28" s="57">
        <f t="shared" si="2"/>
        <v>7.5679999999999996</v>
      </c>
      <c r="X28" s="57">
        <f t="shared" si="2"/>
        <v>5.085</v>
      </c>
      <c r="Y28" s="57">
        <f t="shared" si="2"/>
        <v>9.2170000000000005</v>
      </c>
      <c r="Z28" s="58" t="str">
        <f t="shared" si="2"/>
        <v/>
      </c>
      <c r="AA28" s="59">
        <f>SUM(AA25:AA27)</f>
        <v>225.22300000000001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12.818</v>
      </c>
      <c r="C47" s="83">
        <f t="shared" ref="C47:Z47" si="8">IF(LEN(C$2)&gt;0,C14+C22+C36,"")</f>
        <v>19.099</v>
      </c>
      <c r="D47" s="83">
        <f t="shared" si="8"/>
        <v>20.965</v>
      </c>
      <c r="E47" s="83">
        <f t="shared" si="8"/>
        <v>10.991</v>
      </c>
      <c r="F47" s="83">
        <f t="shared" si="8"/>
        <v>11.736999999999998</v>
      </c>
      <c r="G47" s="83">
        <f t="shared" si="8"/>
        <v>8.7410000000000014</v>
      </c>
      <c r="H47" s="83">
        <f t="shared" si="8"/>
        <v>5.0609999999999999</v>
      </c>
      <c r="I47" s="83">
        <f t="shared" si="8"/>
        <v>5.4579999999999993</v>
      </c>
      <c r="J47" s="83">
        <f t="shared" si="8"/>
        <v>6.8410000000000002</v>
      </c>
      <c r="K47" s="83">
        <f t="shared" si="8"/>
        <v>7.1850000000000005</v>
      </c>
      <c r="L47" s="83">
        <f t="shared" si="8"/>
        <v>7.4989999999999997</v>
      </c>
      <c r="M47" s="83">
        <f t="shared" si="8"/>
        <v>8.2319999999999993</v>
      </c>
      <c r="N47" s="83">
        <f t="shared" si="8"/>
        <v>13.731999999999999</v>
      </c>
      <c r="O47" s="83">
        <f t="shared" si="8"/>
        <v>9.8550000000000004</v>
      </c>
      <c r="P47" s="83">
        <f t="shared" si="8"/>
        <v>7.5310000000000006</v>
      </c>
      <c r="Q47" s="83">
        <f t="shared" si="8"/>
        <v>8.6449999999999996</v>
      </c>
      <c r="R47" s="83">
        <f t="shared" si="8"/>
        <v>8.2949999999999999</v>
      </c>
      <c r="S47" s="83">
        <f t="shared" si="8"/>
        <v>8.831999999999999</v>
      </c>
      <c r="T47" s="83">
        <f t="shared" si="8"/>
        <v>10.736000000000001</v>
      </c>
      <c r="U47" s="83">
        <f t="shared" si="8"/>
        <v>7.0380000000000003</v>
      </c>
      <c r="V47" s="83">
        <f t="shared" si="8"/>
        <v>4.0620000000000003</v>
      </c>
      <c r="W47" s="83">
        <f t="shared" si="8"/>
        <v>7.5679999999999996</v>
      </c>
      <c r="X47" s="83">
        <f t="shared" si="8"/>
        <v>5.0849999999999991</v>
      </c>
      <c r="Y47" s="83">
        <f t="shared" si="8"/>
        <v>9.2169999999999987</v>
      </c>
      <c r="Z47" s="84" t="str">
        <f t="shared" si="8"/>
        <v/>
      </c>
      <c r="AA47" s="100">
        <f>SUM(B47:Z47)</f>
        <v>225.22300000000001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12.818</v>
      </c>
      <c r="C4" s="18">
        <v>19.099</v>
      </c>
      <c r="D4" s="18">
        <v>20.965000000000003</v>
      </c>
      <c r="E4" s="18">
        <v>10.991</v>
      </c>
      <c r="F4" s="18">
        <v>11.737</v>
      </c>
      <c r="G4" s="18">
        <v>8.7410000000000014</v>
      </c>
      <c r="H4" s="18">
        <v>5.0609999999999999</v>
      </c>
      <c r="I4" s="18">
        <v>5.4580000000000002</v>
      </c>
      <c r="J4" s="18">
        <v>6.8410000000000002</v>
      </c>
      <c r="K4" s="18">
        <v>7.1850000000000005</v>
      </c>
      <c r="L4" s="18">
        <v>7.4989999999999997</v>
      </c>
      <c r="M4" s="18">
        <v>8.2319999999999993</v>
      </c>
      <c r="N4" s="18">
        <v>13.731999999999999</v>
      </c>
      <c r="O4" s="18">
        <v>9.8550000000000004</v>
      </c>
      <c r="P4" s="18">
        <v>7.5310000000000006</v>
      </c>
      <c r="Q4" s="18">
        <v>8.6450000000000014</v>
      </c>
      <c r="R4" s="18">
        <v>8.2949999999999999</v>
      </c>
      <c r="S4" s="18">
        <v>8.8320000000000007</v>
      </c>
      <c r="T4" s="18">
        <v>10.736000000000001</v>
      </c>
      <c r="U4" s="18">
        <v>7.0380000000000003</v>
      </c>
      <c r="V4" s="18">
        <v>4.0620000000000003</v>
      </c>
      <c r="W4" s="18">
        <v>7.5680000000000005</v>
      </c>
      <c r="X4" s="18">
        <v>5.085</v>
      </c>
      <c r="Y4" s="18">
        <v>9.2170000000000005</v>
      </c>
      <c r="Z4" s="19"/>
      <c r="AA4" s="20">
        <f>SUM(B4:Z4)</f>
        <v>225.22300000000001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59.38</v>
      </c>
      <c r="C7" s="28">
        <v>53.94</v>
      </c>
      <c r="D7" s="28">
        <v>52.54</v>
      </c>
      <c r="E7" s="28">
        <v>50</v>
      </c>
      <c r="F7" s="28">
        <v>48.47</v>
      </c>
      <c r="G7" s="28">
        <v>45</v>
      </c>
      <c r="H7" s="28">
        <v>19.37</v>
      </c>
      <c r="I7" s="28">
        <v>15</v>
      </c>
      <c r="J7" s="28">
        <v>13.56</v>
      </c>
      <c r="K7" s="28">
        <v>12.53</v>
      </c>
      <c r="L7" s="28">
        <v>7.13</v>
      </c>
      <c r="M7" s="28">
        <v>20</v>
      </c>
      <c r="N7" s="28">
        <v>34.68</v>
      </c>
      <c r="O7" s="28">
        <v>35.979999999999997</v>
      </c>
      <c r="P7" s="28">
        <v>36.35</v>
      </c>
      <c r="Q7" s="28">
        <v>43</v>
      </c>
      <c r="R7" s="28">
        <v>47.82</v>
      </c>
      <c r="S7" s="28">
        <v>50.39</v>
      </c>
      <c r="T7" s="28">
        <v>65.22</v>
      </c>
      <c r="U7" s="28">
        <v>73.22</v>
      </c>
      <c r="V7" s="28">
        <v>65.94</v>
      </c>
      <c r="W7" s="28">
        <v>55.54</v>
      </c>
      <c r="X7" s="28">
        <v>49.05</v>
      </c>
      <c r="Y7" s="28">
        <v>42.93</v>
      </c>
      <c r="Z7" s="29"/>
      <c r="AA7" s="30">
        <v>41.543333333333337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12.017999999999999</v>
      </c>
      <c r="C13" s="52">
        <v>18.298999999999999</v>
      </c>
      <c r="D13" s="52">
        <v>20.164999999999999</v>
      </c>
      <c r="E13" s="52">
        <v>8.6909999999999989</v>
      </c>
      <c r="F13" s="52">
        <v>9.8369999999999997</v>
      </c>
      <c r="G13" s="52">
        <v>6.8409999999999993</v>
      </c>
      <c r="H13" s="52">
        <v>3.1609999999999996</v>
      </c>
      <c r="I13" s="52">
        <v>3.5580000000000007</v>
      </c>
      <c r="J13" s="52">
        <v>4.9409999999999998</v>
      </c>
      <c r="K13" s="52">
        <v>5.2850000000000001</v>
      </c>
      <c r="L13" s="52">
        <v>5.5990000000000002</v>
      </c>
      <c r="M13" s="52">
        <v>6.3319999999999999</v>
      </c>
      <c r="N13" s="52">
        <v>11.831999999999999</v>
      </c>
      <c r="O13" s="52">
        <v>7.9550000000000001</v>
      </c>
      <c r="P13" s="52">
        <v>5.6310000000000002</v>
      </c>
      <c r="Q13" s="52">
        <v>6.1639999999999997</v>
      </c>
      <c r="R13" s="52">
        <v>5.2919999999999998</v>
      </c>
      <c r="S13" s="52">
        <v>7.7319999999999993</v>
      </c>
      <c r="T13" s="52">
        <v>9.6359999999999992</v>
      </c>
      <c r="U13" s="52">
        <v>5.9379999999999997</v>
      </c>
      <c r="V13" s="52">
        <v>1.276</v>
      </c>
      <c r="W13" s="52">
        <v>4.3479999999999999</v>
      </c>
      <c r="X13" s="52">
        <v>3.2509999999999999</v>
      </c>
      <c r="Y13" s="52">
        <v>7.4109999999999996</v>
      </c>
      <c r="Z13" s="53"/>
      <c r="AA13" s="54">
        <f>SUM(B13:Z13)</f>
        <v>181.19299999999998</v>
      </c>
    </row>
    <row r="14" spans="1:27" ht="30" customHeight="1" thickBot="1" x14ac:dyDescent="0.25">
      <c r="A14" s="55" t="s">
        <v>10</v>
      </c>
      <c r="B14" s="56">
        <f>IF(LEN(B$2)&gt;0,SUM(B10:B13),"")</f>
        <v>12.017999999999999</v>
      </c>
      <c r="C14" s="57">
        <f t="shared" ref="C14:Z14" si="0">IF(LEN(C$2)&gt;0,SUM(C10:C13),"")</f>
        <v>18.298999999999999</v>
      </c>
      <c r="D14" s="57">
        <f t="shared" si="0"/>
        <v>20.164999999999999</v>
      </c>
      <c r="E14" s="57">
        <f t="shared" si="0"/>
        <v>8.6909999999999989</v>
      </c>
      <c r="F14" s="57">
        <f t="shared" si="0"/>
        <v>9.8369999999999997</v>
      </c>
      <c r="G14" s="57">
        <f t="shared" si="0"/>
        <v>6.8409999999999993</v>
      </c>
      <c r="H14" s="57">
        <f t="shared" si="0"/>
        <v>3.1609999999999996</v>
      </c>
      <c r="I14" s="57">
        <f t="shared" si="0"/>
        <v>3.5580000000000007</v>
      </c>
      <c r="J14" s="57">
        <f t="shared" si="0"/>
        <v>4.9409999999999998</v>
      </c>
      <c r="K14" s="57">
        <f t="shared" si="0"/>
        <v>5.2850000000000001</v>
      </c>
      <c r="L14" s="57">
        <f t="shared" si="0"/>
        <v>5.5990000000000002</v>
      </c>
      <c r="M14" s="57">
        <f t="shared" si="0"/>
        <v>6.3319999999999999</v>
      </c>
      <c r="N14" s="57">
        <f t="shared" si="0"/>
        <v>11.831999999999999</v>
      </c>
      <c r="O14" s="57">
        <f t="shared" si="0"/>
        <v>7.9550000000000001</v>
      </c>
      <c r="P14" s="57">
        <f t="shared" si="0"/>
        <v>5.6310000000000002</v>
      </c>
      <c r="Q14" s="57">
        <f t="shared" si="0"/>
        <v>6.1639999999999997</v>
      </c>
      <c r="R14" s="57">
        <f t="shared" si="0"/>
        <v>5.2919999999999998</v>
      </c>
      <c r="S14" s="57">
        <f t="shared" si="0"/>
        <v>7.7319999999999993</v>
      </c>
      <c r="T14" s="57">
        <f t="shared" si="0"/>
        <v>9.6359999999999992</v>
      </c>
      <c r="U14" s="57">
        <f t="shared" si="0"/>
        <v>5.9379999999999997</v>
      </c>
      <c r="V14" s="57">
        <f t="shared" si="0"/>
        <v>1.276</v>
      </c>
      <c r="W14" s="57">
        <f t="shared" si="0"/>
        <v>4.3479999999999999</v>
      </c>
      <c r="X14" s="57">
        <f t="shared" si="0"/>
        <v>3.2509999999999999</v>
      </c>
      <c r="Y14" s="57">
        <f t="shared" si="0"/>
        <v>7.4109999999999996</v>
      </c>
      <c r="Z14" s="58" t="str">
        <f t="shared" si="0"/>
        <v/>
      </c>
      <c r="AA14" s="59">
        <f>SUM(AA9:AA13)</f>
        <v>181.19299999999998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2.2999999999999998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36.300000000000004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0.58099999999999996</v>
      </c>
      <c r="R19" s="76">
        <v>1.903</v>
      </c>
      <c r="S19" s="76"/>
      <c r="T19" s="76"/>
      <c r="U19" s="76"/>
      <c r="V19" s="76">
        <v>1.6859999999999999</v>
      </c>
      <c r="W19" s="76">
        <v>2.12</v>
      </c>
      <c r="X19" s="76">
        <v>0.73399999999999999</v>
      </c>
      <c r="Y19" s="76">
        <v>0.70599999999999996</v>
      </c>
      <c r="Z19" s="73"/>
      <c r="AA19" s="74">
        <f>SUM(B19:Z19)</f>
        <v>7.73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0.8</v>
      </c>
      <c r="D22" s="83">
        <f t="shared" si="1"/>
        <v>0.8</v>
      </c>
      <c r="E22" s="83">
        <f t="shared" si="1"/>
        <v>2.2999999999999998</v>
      </c>
      <c r="F22" s="83">
        <f t="shared" si="1"/>
        <v>1.9</v>
      </c>
      <c r="G22" s="83">
        <f t="shared" si="1"/>
        <v>1.9</v>
      </c>
      <c r="H22" s="83">
        <f t="shared" si="1"/>
        <v>1.9</v>
      </c>
      <c r="I22" s="83">
        <f t="shared" si="1"/>
        <v>1.9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1.9</v>
      </c>
      <c r="N22" s="83">
        <f t="shared" si="1"/>
        <v>1.9</v>
      </c>
      <c r="O22" s="83">
        <f t="shared" si="1"/>
        <v>1.9</v>
      </c>
      <c r="P22" s="83">
        <f t="shared" si="1"/>
        <v>1.9</v>
      </c>
      <c r="Q22" s="83">
        <f t="shared" si="1"/>
        <v>2.4809999999999999</v>
      </c>
      <c r="R22" s="83">
        <f t="shared" si="1"/>
        <v>3.0030000000000001</v>
      </c>
      <c r="S22" s="83">
        <f t="shared" si="1"/>
        <v>1.1000000000000001</v>
      </c>
      <c r="T22" s="83">
        <f t="shared" si="1"/>
        <v>1.1000000000000001</v>
      </c>
      <c r="U22" s="83">
        <f t="shared" si="1"/>
        <v>1.1000000000000001</v>
      </c>
      <c r="V22" s="83">
        <f t="shared" si="1"/>
        <v>2.786</v>
      </c>
      <c r="W22" s="83">
        <f t="shared" si="1"/>
        <v>3.22</v>
      </c>
      <c r="X22" s="83">
        <f t="shared" si="1"/>
        <v>1.8340000000000001</v>
      </c>
      <c r="Y22" s="83">
        <f t="shared" si="1"/>
        <v>1.806</v>
      </c>
      <c r="Z22" s="84">
        <f t="shared" si="1"/>
        <v>0</v>
      </c>
      <c r="AA22" s="85">
        <f t="shared" si="1"/>
        <v>44.03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12.818</v>
      </c>
      <c r="C26" s="72">
        <v>19.099</v>
      </c>
      <c r="D26" s="72">
        <v>20.965</v>
      </c>
      <c r="E26" s="72">
        <v>10.991</v>
      </c>
      <c r="F26" s="72">
        <v>11.737</v>
      </c>
      <c r="G26" s="72">
        <v>8.7409999999999997</v>
      </c>
      <c r="H26" s="72">
        <v>5.0609999999999999</v>
      </c>
      <c r="I26" s="72">
        <v>5.4580000000000002</v>
      </c>
      <c r="J26" s="72">
        <v>6.8410000000000002</v>
      </c>
      <c r="K26" s="72">
        <v>7.1849999999999996</v>
      </c>
      <c r="L26" s="72">
        <v>7.4989999999999997</v>
      </c>
      <c r="M26" s="72">
        <v>8.2319999999999993</v>
      </c>
      <c r="N26" s="72">
        <v>13.731999999999999</v>
      </c>
      <c r="O26" s="72">
        <v>9.8550000000000004</v>
      </c>
      <c r="P26" s="72">
        <v>7.5309999999999997</v>
      </c>
      <c r="Q26" s="72">
        <v>8.6449999999999996</v>
      </c>
      <c r="R26" s="72">
        <v>8.2949999999999999</v>
      </c>
      <c r="S26" s="72">
        <v>8.8320000000000007</v>
      </c>
      <c r="T26" s="72">
        <v>10.736000000000001</v>
      </c>
      <c r="U26" s="72">
        <v>7.0380000000000003</v>
      </c>
      <c r="V26" s="72">
        <v>4.0620000000000003</v>
      </c>
      <c r="W26" s="72">
        <v>7.5679999999999996</v>
      </c>
      <c r="X26" s="72">
        <v>5.085</v>
      </c>
      <c r="Y26" s="72">
        <v>9.2170000000000005</v>
      </c>
      <c r="Z26" s="73"/>
      <c r="AA26" s="74">
        <f>SUM(B26:Z26)</f>
        <v>225.22300000000001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12.818</v>
      </c>
      <c r="C28" s="57">
        <f t="shared" si="2"/>
        <v>19.099</v>
      </c>
      <c r="D28" s="57">
        <f t="shared" si="2"/>
        <v>20.965</v>
      </c>
      <c r="E28" s="57">
        <f t="shared" si="2"/>
        <v>10.991</v>
      </c>
      <c r="F28" s="57">
        <f t="shared" si="2"/>
        <v>11.737</v>
      </c>
      <c r="G28" s="57">
        <f t="shared" si="2"/>
        <v>8.7409999999999997</v>
      </c>
      <c r="H28" s="57">
        <f t="shared" si="2"/>
        <v>5.0609999999999999</v>
      </c>
      <c r="I28" s="57">
        <f t="shared" si="2"/>
        <v>5.4580000000000002</v>
      </c>
      <c r="J28" s="57">
        <f t="shared" si="2"/>
        <v>6.8410000000000002</v>
      </c>
      <c r="K28" s="57">
        <f t="shared" si="2"/>
        <v>7.1849999999999996</v>
      </c>
      <c r="L28" s="57">
        <f t="shared" si="2"/>
        <v>7.4989999999999997</v>
      </c>
      <c r="M28" s="57">
        <f t="shared" si="2"/>
        <v>8.2319999999999993</v>
      </c>
      <c r="N28" s="57">
        <f t="shared" si="2"/>
        <v>13.731999999999999</v>
      </c>
      <c r="O28" s="57">
        <f t="shared" si="2"/>
        <v>9.8550000000000004</v>
      </c>
      <c r="P28" s="57">
        <f t="shared" si="2"/>
        <v>7.5309999999999997</v>
      </c>
      <c r="Q28" s="57">
        <f t="shared" si="2"/>
        <v>8.6449999999999996</v>
      </c>
      <c r="R28" s="57">
        <f t="shared" si="2"/>
        <v>8.2949999999999999</v>
      </c>
      <c r="S28" s="57">
        <f t="shared" si="2"/>
        <v>8.8320000000000007</v>
      </c>
      <c r="T28" s="57">
        <f t="shared" si="2"/>
        <v>10.736000000000001</v>
      </c>
      <c r="U28" s="57">
        <f t="shared" si="2"/>
        <v>7.0380000000000003</v>
      </c>
      <c r="V28" s="57">
        <f t="shared" si="2"/>
        <v>4.0620000000000003</v>
      </c>
      <c r="W28" s="57">
        <f t="shared" si="2"/>
        <v>7.5679999999999996</v>
      </c>
      <c r="X28" s="57">
        <f t="shared" si="2"/>
        <v>5.085</v>
      </c>
      <c r="Y28" s="57">
        <f t="shared" si="2"/>
        <v>9.2170000000000005</v>
      </c>
      <c r="Z28" s="58">
        <f t="shared" si="2"/>
        <v>0</v>
      </c>
      <c r="AA28" s="59">
        <f t="shared" si="2"/>
        <v>225.22300000000001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12.818</v>
      </c>
      <c r="C47" s="83">
        <f t="shared" ref="C47:Z47" si="8">SUM(C10:C13)+C22+C36</f>
        <v>19.099</v>
      </c>
      <c r="D47" s="83">
        <f t="shared" si="8"/>
        <v>20.965</v>
      </c>
      <c r="E47" s="83">
        <f t="shared" si="8"/>
        <v>10.991</v>
      </c>
      <c r="F47" s="83">
        <f t="shared" si="8"/>
        <v>11.737</v>
      </c>
      <c r="G47" s="83">
        <f t="shared" si="8"/>
        <v>8.7409999999999997</v>
      </c>
      <c r="H47" s="83">
        <f t="shared" si="8"/>
        <v>5.0609999999999999</v>
      </c>
      <c r="I47" s="83">
        <f t="shared" si="8"/>
        <v>5.4580000000000002</v>
      </c>
      <c r="J47" s="83">
        <f t="shared" si="8"/>
        <v>6.8409999999999993</v>
      </c>
      <c r="K47" s="83">
        <f t="shared" si="8"/>
        <v>7.1850000000000005</v>
      </c>
      <c r="L47" s="83">
        <f t="shared" si="8"/>
        <v>7.4990000000000006</v>
      </c>
      <c r="M47" s="83">
        <f t="shared" si="8"/>
        <v>8.2319999999999993</v>
      </c>
      <c r="N47" s="83">
        <f t="shared" si="8"/>
        <v>13.731999999999999</v>
      </c>
      <c r="O47" s="83">
        <f t="shared" si="8"/>
        <v>9.8550000000000004</v>
      </c>
      <c r="P47" s="83">
        <f t="shared" si="8"/>
        <v>7.5310000000000006</v>
      </c>
      <c r="Q47" s="83">
        <f t="shared" si="8"/>
        <v>8.6449999999999996</v>
      </c>
      <c r="R47" s="83">
        <f t="shared" si="8"/>
        <v>8.2949999999999999</v>
      </c>
      <c r="S47" s="83">
        <f t="shared" si="8"/>
        <v>8.831999999999999</v>
      </c>
      <c r="T47" s="83">
        <f t="shared" si="8"/>
        <v>10.735999999999999</v>
      </c>
      <c r="U47" s="83">
        <f t="shared" si="8"/>
        <v>7.0380000000000003</v>
      </c>
      <c r="V47" s="83">
        <f t="shared" si="8"/>
        <v>4.0620000000000003</v>
      </c>
      <c r="W47" s="83">
        <f t="shared" si="8"/>
        <v>7.5679999999999996</v>
      </c>
      <c r="X47" s="83">
        <f t="shared" si="8"/>
        <v>5.085</v>
      </c>
      <c r="Y47" s="83">
        <f t="shared" si="8"/>
        <v>9.2169999999999987</v>
      </c>
      <c r="Z47" s="84">
        <f t="shared" si="8"/>
        <v>0</v>
      </c>
      <c r="AA47" s="100">
        <f>SUM(B47:Z47)</f>
        <v>225.22300000000001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2021-02-26T21:25:59Z</dcterms:created>
  <dcterms:modified xsi:type="dcterms:W3CDTF">2021-02-26T21:26:00Z</dcterms:modified>
</cp:coreProperties>
</file>