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<sst xmlns="http://schemas.openxmlformats.org/spreadsheetml/2006/main" count="110" uniqueCount="50">
  <si>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25/02/2021 23:18:54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</si>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</sst>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4.3440000000000003</c:v>
                </c:pt>
                <c:pt idx="18">
                  <c:v>3.3380000000000001</c:v>
                </c:pt>
                <c:pt idx="19">
                  <c:v>1.43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12.257999999999999</c:v>
                </c:pt>
                <c:pt idx="1">
                  <c:v>14.670000000000002</c:v>
                </c:pt>
                <c:pt idx="2">
                  <c:v>15.061</c:v>
                </c:pt>
                <c:pt idx="3">
                  <c:v>17.298000000000002</c:v>
                </c:pt>
                <c:pt idx="4">
                  <c:v>16.786000000000001</c:v>
                </c:pt>
                <c:pt idx="5">
                  <c:v>12.905000000000001</c:v>
                </c:pt>
                <c:pt idx="6">
                  <c:v>11.956</c:v>
                </c:pt>
                <c:pt idx="7">
                  <c:v>10.231999999999999</c:v>
                </c:pt>
                <c:pt idx="8">
                  <c:v>12.997999999999999</c:v>
                </c:pt>
                <c:pt idx="9">
                  <c:v>22.985999999999997</c:v>
                </c:pt>
                <c:pt idx="10">
                  <c:v>25.723000000000003</c:v>
                </c:pt>
                <c:pt idx="11">
                  <c:v>27.503</c:v>
                </c:pt>
                <c:pt idx="12">
                  <c:v>21.271999999999998</c:v>
                </c:pt>
                <c:pt idx="13">
                  <c:v>2.5190000000000001</c:v>
                </c:pt>
                <c:pt idx="14">
                  <c:v>1.83</c:v>
                </c:pt>
                <c:pt idx="15">
                  <c:v>4.1840000000000002</c:v>
                </c:pt>
                <c:pt idx="16">
                  <c:v>3.8070000000000004</c:v>
                </c:pt>
                <c:pt idx="17">
                  <c:v>2.88</c:v>
                </c:pt>
                <c:pt idx="18">
                  <c:v>7.5050000000000008</c:v>
                </c:pt>
                <c:pt idx="19">
                  <c:v>10.98</c:v>
                </c:pt>
                <c:pt idx="20">
                  <c:v>8.3780000000000001</c:v>
                </c:pt>
                <c:pt idx="21">
                  <c:v>7.1529999999999996</c:v>
                </c:pt>
                <c:pt idx="22">
                  <c:v>6.5649999999999995</c:v>
                </c:pt>
                <c:pt idx="23">
                  <c:v>3.92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7956240"/>
        <c:axId val="277956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13.722999999999999</c:v>
                </c:pt>
                <c:pt idx="1">
                  <c:v>16.308</c:v>
                </c:pt>
                <c:pt idx="2">
                  <c:v>16.384</c:v>
                </c:pt>
                <c:pt idx="3">
                  <c:v>18.507999999999999</c:v>
                </c:pt>
                <c:pt idx="4">
                  <c:v>17.998000000000001</c:v>
                </c:pt>
                <c:pt idx="5">
                  <c:v>14.653000000000002</c:v>
                </c:pt>
                <c:pt idx="6">
                  <c:v>14.997</c:v>
                </c:pt>
                <c:pt idx="7">
                  <c:v>14.234</c:v>
                </c:pt>
                <c:pt idx="8">
                  <c:v>16.713999999999999</c:v>
                </c:pt>
                <c:pt idx="9">
                  <c:v>27.044000000000004</c:v>
                </c:pt>
                <c:pt idx="10">
                  <c:v>30.556000000000001</c:v>
                </c:pt>
                <c:pt idx="11">
                  <c:v>31.743000000000002</c:v>
                </c:pt>
                <c:pt idx="12">
                  <c:v>23.709</c:v>
                </c:pt>
                <c:pt idx="13">
                  <c:v>8.3440000000000012</c:v>
                </c:pt>
                <c:pt idx="14">
                  <c:v>8.02</c:v>
                </c:pt>
                <c:pt idx="15">
                  <c:v>10.134</c:v>
                </c:pt>
                <c:pt idx="16">
                  <c:v>4.854000000000001</c:v>
                </c:pt>
                <c:pt idx="17">
                  <c:v>12.023</c:v>
                </c:pt>
                <c:pt idx="18">
                  <c:v>17.475999999999999</c:v>
                </c:pt>
                <c:pt idx="19">
                  <c:v>18.489999999999998</c:v>
                </c:pt>
                <c:pt idx="20">
                  <c:v>13.041</c:v>
                </c:pt>
                <c:pt idx="21">
                  <c:v>11.734999999999999</c:v>
                </c:pt>
                <c:pt idx="22">
                  <c:v>8.2650000000000006</c:v>
                </c:pt>
                <c:pt idx="23">
                  <c:v>4.7189999999999994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956240"/>
        <c:axId val="277956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44.85</c:v>
                </c:pt>
                <c:pt idx="1">
                  <c:v>43</c:v>
                </c:pt>
                <c:pt idx="2">
                  <c:v>42.82</c:v>
                </c:pt>
                <c:pt idx="3">
                  <c:v>36.79</c:v>
                </c:pt>
                <c:pt idx="4">
                  <c:v>44.66</c:v>
                </c:pt>
                <c:pt idx="5">
                  <c:v>48.79</c:v>
                </c:pt>
                <c:pt idx="6">
                  <c:v>56.64</c:v>
                </c:pt>
                <c:pt idx="7">
                  <c:v>64.959999999999994</c:v>
                </c:pt>
                <c:pt idx="8">
                  <c:v>58.54</c:v>
                </c:pt>
                <c:pt idx="9">
                  <c:v>53.92</c:v>
                </c:pt>
                <c:pt idx="10">
                  <c:v>56.64</c:v>
                </c:pt>
                <c:pt idx="11">
                  <c:v>54.42</c:v>
                </c:pt>
                <c:pt idx="12">
                  <c:v>52.31</c:v>
                </c:pt>
                <c:pt idx="13">
                  <c:v>48.65</c:v>
                </c:pt>
                <c:pt idx="14">
                  <c:v>43.32</c:v>
                </c:pt>
                <c:pt idx="15">
                  <c:v>51.49</c:v>
                </c:pt>
                <c:pt idx="16">
                  <c:v>59</c:v>
                </c:pt>
                <c:pt idx="17">
                  <c:v>67.650000000000006</c:v>
                </c:pt>
                <c:pt idx="18">
                  <c:v>78.760000000000005</c:v>
                </c:pt>
                <c:pt idx="19">
                  <c:v>75.569999999999993</c:v>
                </c:pt>
                <c:pt idx="20">
                  <c:v>65.599999999999994</c:v>
                </c:pt>
                <c:pt idx="21">
                  <c:v>53.9</c:v>
                </c:pt>
                <c:pt idx="22">
                  <c:v>51.64</c:v>
                </c:pt>
                <c:pt idx="23">
                  <c:v>39.54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957416"/>
        <c:axId val="277957024"/>
      </c:lineChart>
      <c:catAx>
        <c:axId val="27795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956632"/>
        <c:crosses val="autoZero"/>
        <c:auto val="1"/>
        <c:lblAlgn val="ctr"/>
        <c:lblOffset val="100"/>
        <c:noMultiLvlLbl val="0"/>
      </c:catAx>
      <c:valAx>
        <c:axId val="27795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956240"/>
        <c:crosses val="autoZero"/>
        <c:crossBetween val="between"/>
      </c:valAx>
      <c:valAx>
        <c:axId val="27795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957416"/>
        <c:crosses val="max"/>
        <c:crossBetween val="between"/>
      </c:valAx>
      <c:catAx>
        <c:axId val="277957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95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9.1120000000000001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281.36900000000003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83.191000000000003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25.800000000000004</v>
          </cell>
        </row>
        <row r="39">
          <cell r="C39">
            <v>4.8650000000000002</v>
          </cell>
        </row>
        <row r="40">
          <cell r="C40">
            <v>1.1480000000000001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341.85899999999992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48.79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52.31</v>
          </cell>
          <cell r="O7">
            <v>48.65</v>
          </cell>
          <cell r="P7">
            <v>43.32</v>
          </cell>
          <cell r="Q7">
            <v>51.49</v>
          </cell>
          <cell r="R7">
            <v>59</v>
          </cell>
          <cell r="S7">
            <v>67.650000000000006</v>
          </cell>
          <cell r="T7">
            <v>78.760000000000005</v>
          </cell>
          <cell r="U7">
            <v>75.569999999999993</v>
          </cell>
          <cell r="V7">
            <v>65.599999999999994</v>
          </cell>
          <cell r="W7">
            <v>53.9</v>
          </cell>
          <cell r="X7">
            <v>51.64</v>
          </cell>
          <cell r="Y7">
            <v>39.54</v>
          </cell>
        </row>
        <row r="37">
          <cell r="S37">
            <v>4.3440000000000003</v>
          </cell>
          <cell r="T37">
            <v>3.3380000000000001</v>
          </cell>
          <cell r="U37">
            <v>1.43</v>
          </cell>
        </row>
        <row r="59">
          <cell r="B59">
            <v>12.257999999999999</v>
          </cell>
          <cell r="C59">
            <v>14.670000000000002</v>
          </cell>
          <cell r="D59">
            <v>15.061</v>
          </cell>
          <cell r="E59">
            <v>17.298000000000002</v>
          </cell>
          <cell r="F59">
            <v>16.786000000000001</v>
          </cell>
          <cell r="G59">
            <v>12.905000000000001</v>
          </cell>
          <cell r="H59">
            <v>11.956</v>
          </cell>
          <cell r="I59">
            <v>10.231999999999999</v>
          </cell>
          <cell r="J59">
            <v>12.997999999999999</v>
          </cell>
          <cell r="K59">
            <v>22.985999999999997</v>
          </cell>
          <cell r="L59">
            <v>25.723000000000003</v>
          </cell>
          <cell r="M59">
            <v>27.503</v>
          </cell>
          <cell r="N59">
            <v>21.271999999999998</v>
          </cell>
          <cell r="O59">
            <v>2.5190000000000001</v>
          </cell>
          <cell r="P59">
            <v>1.83</v>
          </cell>
          <cell r="Q59">
            <v>4.1840000000000002</v>
          </cell>
          <cell r="R59">
            <v>3.8070000000000004</v>
          </cell>
          <cell r="S59">
            <v>2.88</v>
          </cell>
          <cell r="T59">
            <v>7.5050000000000008</v>
          </cell>
          <cell r="U59">
            <v>10.98</v>
          </cell>
          <cell r="V59">
            <v>8.3780000000000001</v>
          </cell>
          <cell r="W59">
            <v>7.1529999999999996</v>
          </cell>
          <cell r="X59">
            <v>6.5649999999999995</v>
          </cell>
          <cell r="Y59">
            <v>3.92</v>
          </cell>
        </row>
        <row r="66">
          <cell r="B66">
            <v>1.4650000000000001</v>
          </cell>
          <cell r="C66">
            <v>1.6379999999999999</v>
          </cell>
          <cell r="D66">
            <v>1.323</v>
          </cell>
          <cell r="E66">
            <v>1.21</v>
          </cell>
          <cell r="F66">
            <v>1.212</v>
          </cell>
          <cell r="G66">
            <v>1.748</v>
          </cell>
          <cell r="H66">
            <v>3.0409999999999999</v>
          </cell>
          <cell r="I66">
            <v>4.0019999999999998</v>
          </cell>
          <cell r="J66">
            <v>3.7159999999999997</v>
          </cell>
          <cell r="K66">
            <v>4.0579999999999998</v>
          </cell>
          <cell r="L66">
            <v>4.8330000000000002</v>
          </cell>
          <cell r="M66">
            <v>4.24</v>
          </cell>
          <cell r="N66">
            <v>2.4369999999999998</v>
          </cell>
          <cell r="O66">
            <v>5.8250000000000002</v>
          </cell>
          <cell r="P66">
            <v>6.1899999999999995</v>
          </cell>
          <cell r="Q66">
            <v>5.95</v>
          </cell>
          <cell r="R66">
            <v>1.0469999999999999</v>
          </cell>
          <cell r="S66">
            <v>4.7989999999999995</v>
          </cell>
          <cell r="T66">
            <v>6.6329999999999991</v>
          </cell>
          <cell r="U66">
            <v>6.08</v>
          </cell>
          <cell r="V66">
            <v>4.6630000000000003</v>
          </cell>
          <cell r="W66">
            <v>4.5819999999999999</v>
          </cell>
          <cell r="X66">
            <v>1.7000000000000002</v>
          </cell>
          <cell r="Y66">
            <v>0.79900000000000004</v>
          </cell>
        </row>
      </sheetData>
      <sheetData sheetId="17">
        <row r="59">
          <cell r="B59">
            <v>12.763999999999999</v>
          </cell>
          <cell r="C59">
            <v>15.507999999999999</v>
          </cell>
          <cell r="D59">
            <v>15.431000000000001</v>
          </cell>
          <cell r="E59">
            <v>17.405000000000001</v>
          </cell>
          <cell r="F59">
            <v>16.894000000000002</v>
          </cell>
          <cell r="G59">
            <v>13.853000000000002</v>
          </cell>
          <cell r="H59">
            <v>14.196999999999999</v>
          </cell>
          <cell r="I59">
            <v>13.434000000000001</v>
          </cell>
          <cell r="J59">
            <v>14.685</v>
          </cell>
          <cell r="K59">
            <v>24.994</v>
          </cell>
          <cell r="L59">
            <v>27.44</v>
          </cell>
          <cell r="M59">
            <v>28.444000000000003</v>
          </cell>
          <cell r="N59">
            <v>21.809000000000001</v>
          </cell>
          <cell r="O59">
            <v>6.444</v>
          </cell>
          <cell r="P59">
            <v>6.12</v>
          </cell>
          <cell r="Q59">
            <v>8.234</v>
          </cell>
          <cell r="R59">
            <v>4.0540000000000003</v>
          </cell>
          <cell r="S59">
            <v>11.222999999999999</v>
          </cell>
          <cell r="T59">
            <v>16.675999999999998</v>
          </cell>
          <cell r="U59">
            <v>17.689999999999998</v>
          </cell>
          <cell r="V59">
            <v>12.241</v>
          </cell>
          <cell r="W59">
            <v>10.934999999999999</v>
          </cell>
          <cell r="X59">
            <v>7.4649999999999999</v>
          </cell>
          <cell r="Y59">
            <v>3.9189999999999996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1.9</v>
          </cell>
          <cell r="M64">
            <v>1.9</v>
          </cell>
          <cell r="N64">
            <v>1.9</v>
          </cell>
          <cell r="O64">
            <v>1.9</v>
          </cell>
          <cell r="P64">
            <v>1.9</v>
          </cell>
          <cell r="Q64">
            <v>1.9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J65">
            <v>1.2250000000000001</v>
          </cell>
          <cell r="K65">
            <v>1.226</v>
          </cell>
          <cell r="L65">
            <v>1.216</v>
          </cell>
          <cell r="M65">
            <v>1.198</v>
          </cell>
        </row>
        <row r="66">
          <cell r="B66">
            <v>0.159</v>
          </cell>
          <cell r="D66">
            <v>0.153</v>
          </cell>
          <cell r="E66">
            <v>0.30299999999999999</v>
          </cell>
          <cell r="F66">
            <v>0.30399999999999999</v>
          </cell>
          <cell r="J66">
            <v>4.0000000000000001E-3</v>
          </cell>
          <cell r="K66">
            <v>2.4E-2</v>
          </cell>
          <cell r="M66">
            <v>0.20100000000000001</v>
          </cell>
        </row>
      </sheetData>
      <sheetData sheetId="18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48.79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52.31</v>
          </cell>
          <cell r="O7">
            <v>48.65</v>
          </cell>
          <cell r="P7">
            <v>43.32</v>
          </cell>
          <cell r="Q7">
            <v>51.49</v>
          </cell>
          <cell r="R7">
            <v>59</v>
          </cell>
          <cell r="S7">
            <v>67.650000000000006</v>
          </cell>
          <cell r="T7">
            <v>78.760000000000005</v>
          </cell>
          <cell r="U7">
            <v>75.569999999999993</v>
          </cell>
          <cell r="V7">
            <v>65.599999999999994</v>
          </cell>
          <cell r="W7">
            <v>53.9</v>
          </cell>
          <cell r="X7">
            <v>51.64</v>
          </cell>
          <cell r="Y7">
            <v>39.54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44251</v>
          </cell>
        </row>
        <row r="4">
          <cell r="B4">
            <v>44251</v>
          </cell>
        </row>
        <row r="5">
          <cell r="B5">
            <v>44251</v>
          </cell>
        </row>
        <row r="6">
          <cell r="B6">
            <v>44251</v>
          </cell>
        </row>
        <row r="7">
          <cell r="B7">
            <v>44251</v>
          </cell>
        </row>
        <row r="8">
          <cell r="B8">
            <v>44251</v>
          </cell>
        </row>
        <row r="9">
          <cell r="B9">
            <v>44251</v>
          </cell>
        </row>
        <row r="10">
          <cell r="B10">
            <v>44251</v>
          </cell>
        </row>
        <row r="11">
          <cell r="B11">
            <v>44251</v>
          </cell>
        </row>
        <row r="12">
          <cell r="B12">
            <v>44251</v>
          </cell>
        </row>
        <row r="13">
          <cell r="B13">
            <v>44251</v>
          </cell>
        </row>
        <row r="14">
          <cell r="B14">
            <v>44251</v>
          </cell>
        </row>
        <row r="15">
          <cell r="B15">
            <v>44251</v>
          </cell>
        </row>
        <row r="16">
          <cell r="B16">
            <v>44251</v>
          </cell>
        </row>
      </sheetData>
      <sheetData sheetId="41">
        <row r="2">
          <cell r="C2">
            <v>44254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13.722999999999999</v>
      </c>
      <c r="C4" s="18">
        <v>16.308000000000003</v>
      </c>
      <c r="D4" s="18">
        <v>16.384</v>
      </c>
      <c r="E4" s="18">
        <v>18.508000000000003</v>
      </c>
      <c r="F4" s="18">
        <v>17.998000000000001</v>
      </c>
      <c r="G4" s="18">
        <v>14.653</v>
      </c>
      <c r="H4" s="18">
        <v>14.997</v>
      </c>
      <c r="I4" s="18">
        <v>14.234</v>
      </c>
      <c r="J4" s="18">
        <v>16.713999999999999</v>
      </c>
      <c r="K4" s="18">
        <v>27.043999999999997</v>
      </c>
      <c r="L4" s="18">
        <v>30.556000000000001</v>
      </c>
      <c r="M4" s="18">
        <v>31.742999999999999</v>
      </c>
      <c r="N4" s="18">
        <v>23.708999999999996</v>
      </c>
      <c r="O4" s="18">
        <v>8.3439999999999994</v>
      </c>
      <c r="P4" s="18">
        <v>8.02</v>
      </c>
      <c r="Q4" s="18">
        <v>10.134</v>
      </c>
      <c r="R4" s="18">
        <v>4.8540000000000001</v>
      </c>
      <c r="S4" s="18">
        <v>12.023</v>
      </c>
      <c r="T4" s="18">
        <v>17.475999999999999</v>
      </c>
      <c r="U4" s="18">
        <v>18.490000000000002</v>
      </c>
      <c r="V4" s="18">
        <v>13.041</v>
      </c>
      <c r="W4" s="18">
        <v>11.735000000000001</v>
      </c>
      <c r="X4" s="18">
        <v>8.2650000000000006</v>
      </c>
      <c r="Y4" s="18">
        <v>4.7190000000000003</v>
      </c>
      <c r="Z4" s="19"/>
      <c r="AA4" s="20">
        <f>SUM(B4:Z4)</f>
        <v>373.67199999999997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43</v>
      </c>
      <c r="D7" s="28">
        <v>42.82</v>
      </c>
      <c r="E7" s="28">
        <v>36.79</v>
      </c>
      <c r="F7" s="28">
        <v>44.66</v>
      </c>
      <c r="G7" s="28">
        <v>48.79</v>
      </c>
      <c r="H7" s="28">
        <v>56.64</v>
      </c>
      <c r="I7" s="28">
        <v>64.959999999999994</v>
      </c>
      <c r="J7" s="28">
        <v>58.54</v>
      </c>
      <c r="K7" s="28">
        <v>53.92</v>
      </c>
      <c r="L7" s="28">
        <v>56.64</v>
      </c>
      <c r="M7" s="28">
        <v>54.42</v>
      </c>
      <c r="N7" s="28">
        <v>52.31</v>
      </c>
      <c r="O7" s="28">
        <v>48.65</v>
      </c>
      <c r="P7" s="28">
        <v>43.32</v>
      </c>
      <c r="Q7" s="28">
        <v>51.49</v>
      </c>
      <c r="R7" s="28">
        <v>59</v>
      </c>
      <c r="S7" s="28">
        <v>67.650000000000006</v>
      </c>
      <c r="T7" s="28">
        <v>78.760000000000005</v>
      </c>
      <c r="U7" s="28">
        <v>75.569999999999993</v>
      </c>
      <c r="V7" s="28">
        <v>65.599999999999994</v>
      </c>
      <c r="W7" s="28">
        <v>53.9</v>
      </c>
      <c r="X7" s="28">
        <v>51.64</v>
      </c>
      <c r="Y7" s="28">
        <v>39.54</v>
      </c>
      <c r="Z7" s="29"/>
      <c r="AA7" s="30">
        <f>IF(SUM(GR_MAINLAND_MCP_SUM_SELL)&lt;&gt;0,AVERAGEIF(GR_MAINLAND_MCP_SUM_SELL,"&lt;&gt;"""),"")</f>
        <v>53.894166666666671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4.3440000000000003</v>
      </c>
      <c r="T11" s="47">
        <v>3.3380000000000001</v>
      </c>
      <c r="U11" s="47">
        <v>1.43</v>
      </c>
      <c r="V11" s="47"/>
      <c r="W11" s="47"/>
      <c r="X11" s="47"/>
      <c r="Y11" s="47"/>
      <c r="Z11" s="48"/>
      <c r="AA11" s="49">
        <f>SUM(B11:Z11)</f>
        <v>9.1120000000000001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12.257999999999999</v>
      </c>
      <c r="C13" s="52">
        <v>14.670000000000002</v>
      </c>
      <c r="D13" s="52">
        <v>15.061</v>
      </c>
      <c r="E13" s="52">
        <v>17.298000000000002</v>
      </c>
      <c r="F13" s="52">
        <v>16.786000000000001</v>
      </c>
      <c r="G13" s="52">
        <v>12.905000000000001</v>
      </c>
      <c r="H13" s="52">
        <v>11.956</v>
      </c>
      <c r="I13" s="52">
        <v>10.231999999999999</v>
      </c>
      <c r="J13" s="52">
        <v>12.997999999999999</v>
      </c>
      <c r="K13" s="52">
        <v>22.985999999999997</v>
      </c>
      <c r="L13" s="52">
        <v>25.723000000000003</v>
      </c>
      <c r="M13" s="52">
        <v>27.503</v>
      </c>
      <c r="N13" s="52">
        <v>21.271999999999998</v>
      </c>
      <c r="O13" s="52">
        <v>2.5190000000000001</v>
      </c>
      <c r="P13" s="52">
        <v>1.83</v>
      </c>
      <c r="Q13" s="52">
        <v>4.1840000000000002</v>
      </c>
      <c r="R13" s="52">
        <v>3.8070000000000004</v>
      </c>
      <c r="S13" s="52">
        <v>2.88</v>
      </c>
      <c r="T13" s="52">
        <v>7.5050000000000008</v>
      </c>
      <c r="U13" s="52">
        <v>10.98</v>
      </c>
      <c r="V13" s="52">
        <v>8.3780000000000001</v>
      </c>
      <c r="W13" s="52">
        <v>7.1529999999999996</v>
      </c>
      <c r="X13" s="52">
        <v>6.5649999999999995</v>
      </c>
      <c r="Y13" s="52">
        <v>3.92</v>
      </c>
      <c r="Z13" s="53"/>
      <c r="AA13" s="54">
        <f>SUM(B13:Z13)</f>
        <v>281.36900000000003</v>
      </c>
    </row>
    <row r="14" spans="1:27" ht="30" customHeight="1" thickBot="1" x14ac:dyDescent="0.25">
      <c r="A14" s="55" t="s">
        <v>10</v>
      </c>
      <c r="B14" s="56">
        <f>IF(LEN(B$2)&gt;0,SUM(B10:B13),"")</f>
        <v>12.257999999999999</v>
      </c>
      <c r="C14" s="57">
        <f t="shared" ref="C14:Z14" si="0">IF(LEN(C$2)&gt;0,SUM(C10:C13),"")</f>
        <v>14.670000000000002</v>
      </c>
      <c r="D14" s="57">
        <f t="shared" si="0"/>
        <v>15.061</v>
      </c>
      <c r="E14" s="57">
        <f t="shared" si="0"/>
        <v>17.298000000000002</v>
      </c>
      <c r="F14" s="57">
        <f t="shared" si="0"/>
        <v>16.786000000000001</v>
      </c>
      <c r="G14" s="57">
        <f t="shared" si="0"/>
        <v>12.905000000000001</v>
      </c>
      <c r="H14" s="57">
        <f t="shared" si="0"/>
        <v>11.956</v>
      </c>
      <c r="I14" s="57">
        <f t="shared" si="0"/>
        <v>10.231999999999999</v>
      </c>
      <c r="J14" s="57">
        <f t="shared" si="0"/>
        <v>12.997999999999999</v>
      </c>
      <c r="K14" s="57">
        <f t="shared" si="0"/>
        <v>22.985999999999997</v>
      </c>
      <c r="L14" s="57">
        <f t="shared" si="0"/>
        <v>25.723000000000003</v>
      </c>
      <c r="M14" s="57">
        <f t="shared" si="0"/>
        <v>27.503</v>
      </c>
      <c r="N14" s="57">
        <f t="shared" si="0"/>
        <v>21.271999999999998</v>
      </c>
      <c r="O14" s="57">
        <f t="shared" si="0"/>
        <v>2.5190000000000001</v>
      </c>
      <c r="P14" s="57">
        <f t="shared" si="0"/>
        <v>1.83</v>
      </c>
      <c r="Q14" s="57">
        <f t="shared" si="0"/>
        <v>4.1840000000000002</v>
      </c>
      <c r="R14" s="57">
        <f t="shared" si="0"/>
        <v>3.8070000000000004</v>
      </c>
      <c r="S14" s="57">
        <f t="shared" si="0"/>
        <v>7.2240000000000002</v>
      </c>
      <c r="T14" s="57">
        <f t="shared" si="0"/>
        <v>10.843</v>
      </c>
      <c r="U14" s="57">
        <f t="shared" si="0"/>
        <v>12.41</v>
      </c>
      <c r="V14" s="57">
        <f t="shared" si="0"/>
        <v>8.3780000000000001</v>
      </c>
      <c r="W14" s="57">
        <f t="shared" si="0"/>
        <v>7.1529999999999996</v>
      </c>
      <c r="X14" s="57">
        <f t="shared" si="0"/>
        <v>6.5649999999999995</v>
      </c>
      <c r="Y14" s="57">
        <f t="shared" si="0"/>
        <v>3.92</v>
      </c>
      <c r="Z14" s="58" t="str">
        <f t="shared" si="0"/>
        <v/>
      </c>
      <c r="AA14" s="59">
        <f>SUM(AA9:AA13)</f>
        <v>290.48100000000005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1.4650000000000001</v>
      </c>
      <c r="C19" s="76">
        <v>1.6379999999999999</v>
      </c>
      <c r="D19" s="76">
        <v>1.323</v>
      </c>
      <c r="E19" s="76">
        <v>1.21</v>
      </c>
      <c r="F19" s="76">
        <v>1.212</v>
      </c>
      <c r="G19" s="76">
        <v>1.748</v>
      </c>
      <c r="H19" s="76">
        <v>3.0409999999999999</v>
      </c>
      <c r="I19" s="76">
        <v>4.0019999999999998</v>
      </c>
      <c r="J19" s="76">
        <v>3.7159999999999997</v>
      </c>
      <c r="K19" s="76">
        <v>4.0579999999999998</v>
      </c>
      <c r="L19" s="76">
        <v>4.8330000000000002</v>
      </c>
      <c r="M19" s="76">
        <v>4.24</v>
      </c>
      <c r="N19" s="76">
        <v>2.4369999999999998</v>
      </c>
      <c r="O19" s="76">
        <v>5.8250000000000002</v>
      </c>
      <c r="P19" s="76">
        <v>6.1899999999999995</v>
      </c>
      <c r="Q19" s="76">
        <v>5.95</v>
      </c>
      <c r="R19" s="76">
        <v>1.0469999999999999</v>
      </c>
      <c r="S19" s="76">
        <v>4.7989999999999995</v>
      </c>
      <c r="T19" s="76">
        <v>6.6329999999999991</v>
      </c>
      <c r="U19" s="76">
        <v>6.08</v>
      </c>
      <c r="V19" s="76">
        <v>4.6630000000000003</v>
      </c>
      <c r="W19" s="76">
        <v>4.5819999999999999</v>
      </c>
      <c r="X19" s="76">
        <v>1.7000000000000002</v>
      </c>
      <c r="Y19" s="76">
        <v>0.79900000000000004</v>
      </c>
      <c r="Z19" s="73"/>
      <c r="AA19" s="74">
        <f>SUM(B19:Z19)</f>
        <v>83.191000000000003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1.4650000000000001</v>
      </c>
      <c r="C22" s="83">
        <f t="shared" ref="C22:Z22" si="1">IF(LEN(C$2)&gt;0,SUM(C17:C21),"")</f>
        <v>1.6379999999999999</v>
      </c>
      <c r="D22" s="83">
        <f t="shared" si="1"/>
        <v>1.323</v>
      </c>
      <c r="E22" s="83">
        <f t="shared" si="1"/>
        <v>1.21</v>
      </c>
      <c r="F22" s="83">
        <f t="shared" si="1"/>
        <v>1.212</v>
      </c>
      <c r="G22" s="83">
        <f t="shared" si="1"/>
        <v>1.748</v>
      </c>
      <c r="H22" s="83">
        <f t="shared" si="1"/>
        <v>3.0409999999999999</v>
      </c>
      <c r="I22" s="83">
        <f t="shared" si="1"/>
        <v>4.0019999999999998</v>
      </c>
      <c r="J22" s="83">
        <f t="shared" si="1"/>
        <v>3.7159999999999997</v>
      </c>
      <c r="K22" s="83">
        <f t="shared" si="1"/>
        <v>4.0579999999999998</v>
      </c>
      <c r="L22" s="83">
        <f t="shared" si="1"/>
        <v>4.8330000000000002</v>
      </c>
      <c r="M22" s="83">
        <f t="shared" si="1"/>
        <v>4.24</v>
      </c>
      <c r="N22" s="83">
        <f t="shared" si="1"/>
        <v>2.4369999999999998</v>
      </c>
      <c r="O22" s="83">
        <f t="shared" si="1"/>
        <v>5.8250000000000002</v>
      </c>
      <c r="P22" s="83">
        <f t="shared" si="1"/>
        <v>6.1899999999999995</v>
      </c>
      <c r="Q22" s="83">
        <f t="shared" si="1"/>
        <v>5.95</v>
      </c>
      <c r="R22" s="83">
        <f t="shared" si="1"/>
        <v>1.0469999999999999</v>
      </c>
      <c r="S22" s="83">
        <f t="shared" si="1"/>
        <v>4.7989999999999995</v>
      </c>
      <c r="T22" s="83">
        <f t="shared" si="1"/>
        <v>6.6329999999999991</v>
      </c>
      <c r="U22" s="83">
        <f t="shared" si="1"/>
        <v>6.08</v>
      </c>
      <c r="V22" s="83">
        <f t="shared" si="1"/>
        <v>4.6630000000000003</v>
      </c>
      <c r="W22" s="83">
        <f t="shared" si="1"/>
        <v>4.5819999999999999</v>
      </c>
      <c r="X22" s="83">
        <f t="shared" si="1"/>
        <v>1.7000000000000002</v>
      </c>
      <c r="Y22" s="83">
        <f t="shared" si="1"/>
        <v>0.79900000000000004</v>
      </c>
      <c r="Z22" s="84" t="str">
        <f t="shared" si="1"/>
        <v/>
      </c>
      <c r="AA22" s="85">
        <f>SUM(AA17:AA21)</f>
        <v>83.191000000000003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13.723000000000001</v>
      </c>
      <c r="C26" s="72">
        <v>16.308</v>
      </c>
      <c r="D26" s="72">
        <v>16.384</v>
      </c>
      <c r="E26" s="72">
        <v>18.507999999999999</v>
      </c>
      <c r="F26" s="72">
        <v>17.998000000000001</v>
      </c>
      <c r="G26" s="72">
        <v>14.653</v>
      </c>
      <c r="H26" s="72">
        <v>14.997</v>
      </c>
      <c r="I26" s="72">
        <v>14.234</v>
      </c>
      <c r="J26" s="72">
        <v>16.713999999999999</v>
      </c>
      <c r="K26" s="72">
        <v>27.044</v>
      </c>
      <c r="L26" s="72">
        <v>30.556000000000001</v>
      </c>
      <c r="M26" s="72">
        <v>31.742999999999999</v>
      </c>
      <c r="N26" s="72">
        <v>23.709</v>
      </c>
      <c r="O26" s="72">
        <v>8.3439999999999994</v>
      </c>
      <c r="P26" s="72">
        <v>8.02</v>
      </c>
      <c r="Q26" s="72">
        <v>10.134</v>
      </c>
      <c r="R26" s="72">
        <v>4.8540000000000001</v>
      </c>
      <c r="S26" s="72">
        <v>12.023</v>
      </c>
      <c r="T26" s="72">
        <v>17.475999999999999</v>
      </c>
      <c r="U26" s="72">
        <v>18.489999999999998</v>
      </c>
      <c r="V26" s="72">
        <v>13.041</v>
      </c>
      <c r="W26" s="72">
        <v>11.734999999999999</v>
      </c>
      <c r="X26" s="72">
        <v>8.2650000000000006</v>
      </c>
      <c r="Y26" s="72">
        <v>4.7190000000000003</v>
      </c>
      <c r="Z26" s="73"/>
      <c r="AA26" s="74">
        <f>SUM(B26:Z26)</f>
        <v>373.67200000000003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13.723000000000001</v>
      </c>
      <c r="C28" s="57">
        <f t="shared" ref="C28:Z28" si="2">IF(LEN(C$2)&gt;0,SUM(C25:C27),"")</f>
        <v>16.308</v>
      </c>
      <c r="D28" s="57">
        <f t="shared" si="2"/>
        <v>16.384</v>
      </c>
      <c r="E28" s="57">
        <f t="shared" si="2"/>
        <v>18.507999999999999</v>
      </c>
      <c r="F28" s="57">
        <f t="shared" si="2"/>
        <v>17.998000000000001</v>
      </c>
      <c r="G28" s="57">
        <f t="shared" si="2"/>
        <v>14.653</v>
      </c>
      <c r="H28" s="57">
        <f t="shared" si="2"/>
        <v>14.997</v>
      </c>
      <c r="I28" s="57">
        <f t="shared" si="2"/>
        <v>14.234</v>
      </c>
      <c r="J28" s="57">
        <f t="shared" si="2"/>
        <v>16.713999999999999</v>
      </c>
      <c r="K28" s="57">
        <f t="shared" si="2"/>
        <v>27.044</v>
      </c>
      <c r="L28" s="57">
        <f t="shared" si="2"/>
        <v>30.556000000000001</v>
      </c>
      <c r="M28" s="57">
        <f t="shared" si="2"/>
        <v>31.742999999999999</v>
      </c>
      <c r="N28" s="57">
        <f t="shared" si="2"/>
        <v>23.709</v>
      </c>
      <c r="O28" s="57">
        <f t="shared" si="2"/>
        <v>8.3439999999999994</v>
      </c>
      <c r="P28" s="57">
        <f t="shared" si="2"/>
        <v>8.02</v>
      </c>
      <c r="Q28" s="57">
        <f t="shared" si="2"/>
        <v>10.134</v>
      </c>
      <c r="R28" s="57">
        <f t="shared" si="2"/>
        <v>4.8540000000000001</v>
      </c>
      <c r="S28" s="57">
        <f t="shared" si="2"/>
        <v>12.023</v>
      </c>
      <c r="T28" s="57">
        <f t="shared" si="2"/>
        <v>17.475999999999999</v>
      </c>
      <c r="U28" s="57">
        <f t="shared" si="2"/>
        <v>18.489999999999998</v>
      </c>
      <c r="V28" s="57">
        <f t="shared" si="2"/>
        <v>13.041</v>
      </c>
      <c r="W28" s="57">
        <f t="shared" si="2"/>
        <v>11.734999999999999</v>
      </c>
      <c r="X28" s="57">
        <f t="shared" si="2"/>
        <v>8.2650000000000006</v>
      </c>
      <c r="Y28" s="57">
        <f t="shared" si="2"/>
        <v>4.7190000000000003</v>
      </c>
      <c r="Z28" s="58" t="str">
        <f t="shared" si="2"/>
        <v/>
      </c>
      <c r="AA28" s="59">
        <f>SUM(AA25:AA27)</f>
        <v>373.67200000000003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13.722999999999999</v>
      </c>
      <c r="C47" s="83">
        <f t="shared" ref="C47:Z47" si="8">IF(LEN(C$2)&gt;0,C14+C22+C36,"")</f>
        <v>16.308</v>
      </c>
      <c r="D47" s="83">
        <f t="shared" si="8"/>
        <v>16.384</v>
      </c>
      <c r="E47" s="83">
        <f t="shared" si="8"/>
        <v>18.508000000000003</v>
      </c>
      <c r="F47" s="83">
        <f t="shared" si="8"/>
        <v>17.998000000000001</v>
      </c>
      <c r="G47" s="83">
        <f t="shared" si="8"/>
        <v>14.653</v>
      </c>
      <c r="H47" s="83">
        <f t="shared" si="8"/>
        <v>14.997</v>
      </c>
      <c r="I47" s="83">
        <f t="shared" si="8"/>
        <v>14.233999999999998</v>
      </c>
      <c r="J47" s="83">
        <f t="shared" si="8"/>
        <v>16.713999999999999</v>
      </c>
      <c r="K47" s="83">
        <f t="shared" si="8"/>
        <v>27.043999999999997</v>
      </c>
      <c r="L47" s="83">
        <f t="shared" si="8"/>
        <v>30.556000000000004</v>
      </c>
      <c r="M47" s="83">
        <f t="shared" si="8"/>
        <v>31.743000000000002</v>
      </c>
      <c r="N47" s="83">
        <f t="shared" si="8"/>
        <v>23.709</v>
      </c>
      <c r="O47" s="83">
        <f t="shared" si="8"/>
        <v>8.3440000000000012</v>
      </c>
      <c r="P47" s="83">
        <f t="shared" si="8"/>
        <v>8.02</v>
      </c>
      <c r="Q47" s="83">
        <f t="shared" si="8"/>
        <v>10.134</v>
      </c>
      <c r="R47" s="83">
        <f t="shared" si="8"/>
        <v>4.8540000000000001</v>
      </c>
      <c r="S47" s="83">
        <f t="shared" si="8"/>
        <v>12.023</v>
      </c>
      <c r="T47" s="83">
        <f t="shared" si="8"/>
        <v>17.475999999999999</v>
      </c>
      <c r="U47" s="83">
        <f t="shared" si="8"/>
        <v>18.490000000000002</v>
      </c>
      <c r="V47" s="83">
        <f t="shared" si="8"/>
        <v>13.041</v>
      </c>
      <c r="W47" s="83">
        <f t="shared" si="8"/>
        <v>11.734999999999999</v>
      </c>
      <c r="X47" s="83">
        <f t="shared" si="8"/>
        <v>8.2650000000000006</v>
      </c>
      <c r="Y47" s="83">
        <f t="shared" si="8"/>
        <v>4.7190000000000003</v>
      </c>
      <c r="Z47" s="84" t="str">
        <f t="shared" si="8"/>
        <v/>
      </c>
      <c r="AA47" s="100">
        <f>SUM(B47:Z47)</f>
        <v>373.67199999999997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13.722999999999999</v>
      </c>
      <c r="C4" s="18">
        <v>16.308</v>
      </c>
      <c r="D4" s="18">
        <v>16.384</v>
      </c>
      <c r="E4" s="18">
        <v>18.507999999999999</v>
      </c>
      <c r="F4" s="18">
        <v>17.998000000000001</v>
      </c>
      <c r="G4" s="18">
        <v>14.653000000000002</v>
      </c>
      <c r="H4" s="18">
        <v>14.997</v>
      </c>
      <c r="I4" s="18">
        <v>14.234</v>
      </c>
      <c r="J4" s="18">
        <v>16.713999999999999</v>
      </c>
      <c r="K4" s="18">
        <v>27.044000000000004</v>
      </c>
      <c r="L4" s="18">
        <v>30.556000000000001</v>
      </c>
      <c r="M4" s="18">
        <v>31.743000000000002</v>
      </c>
      <c r="N4" s="18">
        <v>23.709</v>
      </c>
      <c r="O4" s="18">
        <v>8.3440000000000012</v>
      </c>
      <c r="P4" s="18">
        <v>8.02</v>
      </c>
      <c r="Q4" s="18">
        <v>10.134</v>
      </c>
      <c r="R4" s="18">
        <v>4.854000000000001</v>
      </c>
      <c r="S4" s="18">
        <v>12.023</v>
      </c>
      <c r="T4" s="18">
        <v>17.475999999999999</v>
      </c>
      <c r="U4" s="18">
        <v>18.489999999999998</v>
      </c>
      <c r="V4" s="18">
        <v>13.041</v>
      </c>
      <c r="W4" s="18">
        <v>11.734999999999999</v>
      </c>
      <c r="X4" s="18">
        <v>8.2650000000000006</v>
      </c>
      <c r="Y4" s="18">
        <v>4.7189999999999994</v>
      </c>
      <c r="Z4" s="19"/>
      <c r="AA4" s="20">
        <f>SUM(B4:Z4)</f>
        <v>373.67200000000003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43</v>
      </c>
      <c r="D7" s="28">
        <v>42.82</v>
      </c>
      <c r="E7" s="28">
        <v>36.79</v>
      </c>
      <c r="F7" s="28">
        <v>44.66</v>
      </c>
      <c r="G7" s="28">
        <v>48.79</v>
      </c>
      <c r="H7" s="28">
        <v>56.64</v>
      </c>
      <c r="I7" s="28">
        <v>64.959999999999994</v>
      </c>
      <c r="J7" s="28">
        <v>58.54</v>
      </c>
      <c r="K7" s="28">
        <v>53.92</v>
      </c>
      <c r="L7" s="28">
        <v>56.64</v>
      </c>
      <c r="M7" s="28">
        <v>54.42</v>
      </c>
      <c r="N7" s="28">
        <v>52.31</v>
      </c>
      <c r="O7" s="28">
        <v>48.65</v>
      </c>
      <c r="P7" s="28">
        <v>43.32</v>
      </c>
      <c r="Q7" s="28">
        <v>51.49</v>
      </c>
      <c r="R7" s="28">
        <v>59</v>
      </c>
      <c r="S7" s="28">
        <v>67.650000000000006</v>
      </c>
      <c r="T7" s="28">
        <v>78.760000000000005</v>
      </c>
      <c r="U7" s="28">
        <v>75.569999999999993</v>
      </c>
      <c r="V7" s="28">
        <v>65.599999999999994</v>
      </c>
      <c r="W7" s="28">
        <v>53.9</v>
      </c>
      <c r="X7" s="28">
        <v>51.64</v>
      </c>
      <c r="Y7" s="28">
        <v>39.54</v>
      </c>
      <c r="Z7" s="29"/>
      <c r="AA7" s="30">
        <v>53.894166666666671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12.763999999999999</v>
      </c>
      <c r="C13" s="52">
        <v>15.507999999999999</v>
      </c>
      <c r="D13" s="52">
        <v>15.431000000000001</v>
      </c>
      <c r="E13" s="52">
        <v>17.405000000000001</v>
      </c>
      <c r="F13" s="52">
        <v>16.894000000000002</v>
      </c>
      <c r="G13" s="52">
        <v>13.853000000000002</v>
      </c>
      <c r="H13" s="52">
        <v>14.196999999999999</v>
      </c>
      <c r="I13" s="52">
        <v>13.434000000000001</v>
      </c>
      <c r="J13" s="52">
        <v>14.685</v>
      </c>
      <c r="K13" s="52">
        <v>24.994</v>
      </c>
      <c r="L13" s="52">
        <v>27.44</v>
      </c>
      <c r="M13" s="52">
        <v>28.444000000000003</v>
      </c>
      <c r="N13" s="52">
        <v>21.809000000000001</v>
      </c>
      <c r="O13" s="52">
        <v>6.444</v>
      </c>
      <c r="P13" s="52">
        <v>6.12</v>
      </c>
      <c r="Q13" s="52">
        <v>8.234</v>
      </c>
      <c r="R13" s="52">
        <v>4.0540000000000003</v>
      </c>
      <c r="S13" s="52">
        <v>11.222999999999999</v>
      </c>
      <c r="T13" s="52">
        <v>16.675999999999998</v>
      </c>
      <c r="U13" s="52">
        <v>17.689999999999998</v>
      </c>
      <c r="V13" s="52">
        <v>12.241</v>
      </c>
      <c r="W13" s="52">
        <v>10.934999999999999</v>
      </c>
      <c r="X13" s="52">
        <v>7.4649999999999999</v>
      </c>
      <c r="Y13" s="52">
        <v>3.9189999999999996</v>
      </c>
      <c r="Z13" s="53"/>
      <c r="AA13" s="54">
        <f>SUM(B13:Z13)</f>
        <v>341.85899999999992</v>
      </c>
    </row>
    <row r="14" spans="1:27" ht="30" customHeight="1" thickBot="1" x14ac:dyDescent="0.25">
      <c r="A14" s="55" t="s">
        <v>10</v>
      </c>
      <c r="B14" s="56">
        <f>IF(LEN(B$2)&gt;0,SUM(B10:B13),"")</f>
        <v>12.763999999999999</v>
      </c>
      <c r="C14" s="57">
        <f t="shared" ref="C14:Z14" si="0">IF(LEN(C$2)&gt;0,SUM(C10:C13),"")</f>
        <v>15.507999999999999</v>
      </c>
      <c r="D14" s="57">
        <f t="shared" si="0"/>
        <v>15.431000000000001</v>
      </c>
      <c r="E14" s="57">
        <f t="shared" si="0"/>
        <v>17.405000000000001</v>
      </c>
      <c r="F14" s="57">
        <f t="shared" si="0"/>
        <v>16.894000000000002</v>
      </c>
      <c r="G14" s="57">
        <f t="shared" si="0"/>
        <v>13.853000000000002</v>
      </c>
      <c r="H14" s="57">
        <f t="shared" si="0"/>
        <v>14.196999999999999</v>
      </c>
      <c r="I14" s="57">
        <f t="shared" si="0"/>
        <v>13.434000000000001</v>
      </c>
      <c r="J14" s="57">
        <f t="shared" si="0"/>
        <v>14.685</v>
      </c>
      <c r="K14" s="57">
        <f t="shared" si="0"/>
        <v>24.994</v>
      </c>
      <c r="L14" s="57">
        <f t="shared" si="0"/>
        <v>27.44</v>
      </c>
      <c r="M14" s="57">
        <f t="shared" si="0"/>
        <v>28.444000000000003</v>
      </c>
      <c r="N14" s="57">
        <f t="shared" si="0"/>
        <v>21.809000000000001</v>
      </c>
      <c r="O14" s="57">
        <f t="shared" si="0"/>
        <v>6.444</v>
      </c>
      <c r="P14" s="57">
        <f t="shared" si="0"/>
        <v>6.12</v>
      </c>
      <c r="Q14" s="57">
        <f t="shared" si="0"/>
        <v>8.234</v>
      </c>
      <c r="R14" s="57">
        <f t="shared" si="0"/>
        <v>4.0540000000000003</v>
      </c>
      <c r="S14" s="57">
        <f t="shared" si="0"/>
        <v>11.222999999999999</v>
      </c>
      <c r="T14" s="57">
        <f t="shared" si="0"/>
        <v>16.675999999999998</v>
      </c>
      <c r="U14" s="57">
        <f t="shared" si="0"/>
        <v>17.689999999999998</v>
      </c>
      <c r="V14" s="57">
        <f t="shared" si="0"/>
        <v>12.241</v>
      </c>
      <c r="W14" s="57">
        <f t="shared" si="0"/>
        <v>10.934999999999999</v>
      </c>
      <c r="X14" s="57">
        <f t="shared" si="0"/>
        <v>7.4649999999999999</v>
      </c>
      <c r="Y14" s="57">
        <f t="shared" si="0"/>
        <v>3.9189999999999996</v>
      </c>
      <c r="Z14" s="58" t="str">
        <f t="shared" si="0"/>
        <v/>
      </c>
      <c r="AA14" s="59">
        <f>SUM(AA9:AA13)</f>
        <v>341.85899999999992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1.9</v>
      </c>
      <c r="M17" s="67">
        <v>1.9</v>
      </c>
      <c r="N17" s="67">
        <v>1.9</v>
      </c>
      <c r="O17" s="67">
        <v>1.9</v>
      </c>
      <c r="P17" s="67">
        <v>1.9</v>
      </c>
      <c r="Q17" s="67">
        <v>1.9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25.800000000000004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1.2250000000000001</v>
      </c>
      <c r="K18" s="72">
        <v>1.226</v>
      </c>
      <c r="L18" s="72">
        <v>1.216</v>
      </c>
      <c r="M18" s="72">
        <v>1.198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4.8650000000000002</v>
      </c>
    </row>
    <row r="19" spans="1:27" ht="24.95" customHeight="1" x14ac:dyDescent="0.2">
      <c r="A19" s="70" t="s">
        <v>14</v>
      </c>
      <c r="B19" s="75">
        <v>0.159</v>
      </c>
      <c r="C19" s="76"/>
      <c r="D19" s="76">
        <v>0.153</v>
      </c>
      <c r="E19" s="76">
        <v>0.30299999999999999</v>
      </c>
      <c r="F19" s="76">
        <v>0.30399999999999999</v>
      </c>
      <c r="G19" s="76"/>
      <c r="H19" s="76"/>
      <c r="I19" s="76"/>
      <c r="J19" s="76">
        <v>4.0000000000000001E-3</v>
      </c>
      <c r="K19" s="76">
        <v>2.4E-2</v>
      </c>
      <c r="L19" s="76"/>
      <c r="M19" s="76">
        <v>0.20100000000000001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1.1480000000000001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0.95900000000000007</v>
      </c>
      <c r="C22" s="83">
        <f t="shared" si="1"/>
        <v>0.8</v>
      </c>
      <c r="D22" s="83">
        <f t="shared" si="1"/>
        <v>0.95300000000000007</v>
      </c>
      <c r="E22" s="83">
        <f t="shared" si="1"/>
        <v>1.103</v>
      </c>
      <c r="F22" s="83">
        <f t="shared" si="1"/>
        <v>1.1040000000000001</v>
      </c>
      <c r="G22" s="83">
        <f t="shared" si="1"/>
        <v>0.8</v>
      </c>
      <c r="H22" s="83">
        <f t="shared" si="1"/>
        <v>0.8</v>
      </c>
      <c r="I22" s="83">
        <f t="shared" si="1"/>
        <v>0.8</v>
      </c>
      <c r="J22" s="83">
        <f t="shared" si="1"/>
        <v>2.0290000000000004</v>
      </c>
      <c r="K22" s="83">
        <f t="shared" si="1"/>
        <v>2.0499999999999998</v>
      </c>
      <c r="L22" s="83">
        <f t="shared" si="1"/>
        <v>3.1159999999999997</v>
      </c>
      <c r="M22" s="83">
        <f t="shared" si="1"/>
        <v>3.2989999999999999</v>
      </c>
      <c r="N22" s="83">
        <f t="shared" si="1"/>
        <v>1.9</v>
      </c>
      <c r="O22" s="83">
        <f t="shared" si="1"/>
        <v>1.9</v>
      </c>
      <c r="P22" s="83">
        <f t="shared" si="1"/>
        <v>1.9</v>
      </c>
      <c r="Q22" s="83">
        <f t="shared" si="1"/>
        <v>1.9</v>
      </c>
      <c r="R22" s="83">
        <f t="shared" si="1"/>
        <v>0.8</v>
      </c>
      <c r="S22" s="83">
        <f t="shared" si="1"/>
        <v>0.8</v>
      </c>
      <c r="T22" s="83">
        <f t="shared" si="1"/>
        <v>0.8</v>
      </c>
      <c r="U22" s="83">
        <f t="shared" si="1"/>
        <v>0.8</v>
      </c>
      <c r="V22" s="83">
        <f t="shared" si="1"/>
        <v>0.8</v>
      </c>
      <c r="W22" s="83">
        <f t="shared" si="1"/>
        <v>0.8</v>
      </c>
      <c r="X22" s="83">
        <f t="shared" si="1"/>
        <v>0.8</v>
      </c>
      <c r="Y22" s="83">
        <f t="shared" si="1"/>
        <v>0.8</v>
      </c>
      <c r="Z22" s="84">
        <f t="shared" si="1"/>
        <v>0</v>
      </c>
      <c r="AA22" s="85">
        <f t="shared" si="1"/>
        <v>31.813000000000006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13.723000000000001</v>
      </c>
      <c r="C26" s="72">
        <v>16.308</v>
      </c>
      <c r="D26" s="72">
        <v>16.384</v>
      </c>
      <c r="E26" s="72">
        <v>18.507999999999999</v>
      </c>
      <c r="F26" s="72">
        <v>17.998000000000001</v>
      </c>
      <c r="G26" s="72">
        <v>14.653</v>
      </c>
      <c r="H26" s="72">
        <v>14.997</v>
      </c>
      <c r="I26" s="72">
        <v>14.234</v>
      </c>
      <c r="J26" s="72">
        <v>16.713999999999999</v>
      </c>
      <c r="K26" s="72">
        <v>27.044</v>
      </c>
      <c r="L26" s="72">
        <v>30.556000000000001</v>
      </c>
      <c r="M26" s="72">
        <v>31.742999999999999</v>
      </c>
      <c r="N26" s="72">
        <v>23.709</v>
      </c>
      <c r="O26" s="72">
        <v>8.3439999999999994</v>
      </c>
      <c r="P26" s="72">
        <v>8.02</v>
      </c>
      <c r="Q26" s="72">
        <v>10.134</v>
      </c>
      <c r="R26" s="72">
        <v>4.8540000000000001</v>
      </c>
      <c r="S26" s="72">
        <v>12.023</v>
      </c>
      <c r="T26" s="72">
        <v>17.475999999999999</v>
      </c>
      <c r="U26" s="72">
        <v>18.489999999999998</v>
      </c>
      <c r="V26" s="72">
        <v>13.041</v>
      </c>
      <c r="W26" s="72">
        <v>11.734999999999999</v>
      </c>
      <c r="X26" s="72">
        <v>8.2650000000000006</v>
      </c>
      <c r="Y26" s="72">
        <v>4.7190000000000003</v>
      </c>
      <c r="Z26" s="73"/>
      <c r="AA26" s="74">
        <f>SUM(B26:Z26)</f>
        <v>373.67200000000003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13.723000000000001</v>
      </c>
      <c r="C28" s="57">
        <f t="shared" si="2"/>
        <v>16.308</v>
      </c>
      <c r="D28" s="57">
        <f t="shared" si="2"/>
        <v>16.384</v>
      </c>
      <c r="E28" s="57">
        <f t="shared" si="2"/>
        <v>18.507999999999999</v>
      </c>
      <c r="F28" s="57">
        <f t="shared" si="2"/>
        <v>17.998000000000001</v>
      </c>
      <c r="G28" s="57">
        <f t="shared" si="2"/>
        <v>14.653</v>
      </c>
      <c r="H28" s="57">
        <f t="shared" si="2"/>
        <v>14.997</v>
      </c>
      <c r="I28" s="57">
        <f t="shared" si="2"/>
        <v>14.234</v>
      </c>
      <c r="J28" s="57">
        <f t="shared" si="2"/>
        <v>16.713999999999999</v>
      </c>
      <c r="K28" s="57">
        <f t="shared" si="2"/>
        <v>27.044</v>
      </c>
      <c r="L28" s="57">
        <f t="shared" si="2"/>
        <v>30.556000000000001</v>
      </c>
      <c r="M28" s="57">
        <f t="shared" si="2"/>
        <v>31.742999999999999</v>
      </c>
      <c r="N28" s="57">
        <f t="shared" si="2"/>
        <v>23.709</v>
      </c>
      <c r="O28" s="57">
        <f t="shared" si="2"/>
        <v>8.3439999999999994</v>
      </c>
      <c r="P28" s="57">
        <f t="shared" si="2"/>
        <v>8.02</v>
      </c>
      <c r="Q28" s="57">
        <f t="shared" si="2"/>
        <v>10.134</v>
      </c>
      <c r="R28" s="57">
        <f t="shared" si="2"/>
        <v>4.8540000000000001</v>
      </c>
      <c r="S28" s="57">
        <f t="shared" si="2"/>
        <v>12.023</v>
      </c>
      <c r="T28" s="57">
        <f t="shared" si="2"/>
        <v>17.475999999999999</v>
      </c>
      <c r="U28" s="57">
        <f t="shared" si="2"/>
        <v>18.489999999999998</v>
      </c>
      <c r="V28" s="57">
        <f t="shared" si="2"/>
        <v>13.041</v>
      </c>
      <c r="W28" s="57">
        <f t="shared" si="2"/>
        <v>11.734999999999999</v>
      </c>
      <c r="X28" s="57">
        <f t="shared" si="2"/>
        <v>8.2650000000000006</v>
      </c>
      <c r="Y28" s="57">
        <f t="shared" si="2"/>
        <v>4.7190000000000003</v>
      </c>
      <c r="Z28" s="58">
        <f t="shared" si="2"/>
        <v>0</v>
      </c>
      <c r="AA28" s="59">
        <f t="shared" si="2"/>
        <v>373.67200000000003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13.722999999999999</v>
      </c>
      <c r="C47" s="83">
        <f t="shared" ref="C47:Z47" si="8">SUM(C10:C13)+C22+C36</f>
        <v>16.308</v>
      </c>
      <c r="D47" s="83">
        <f t="shared" si="8"/>
        <v>16.384</v>
      </c>
      <c r="E47" s="83">
        <f t="shared" si="8"/>
        <v>18.508000000000003</v>
      </c>
      <c r="F47" s="83">
        <f t="shared" si="8"/>
        <v>17.998000000000001</v>
      </c>
      <c r="G47" s="83">
        <f t="shared" si="8"/>
        <v>14.653000000000002</v>
      </c>
      <c r="H47" s="83">
        <f t="shared" si="8"/>
        <v>14.997</v>
      </c>
      <c r="I47" s="83">
        <f t="shared" si="8"/>
        <v>14.234000000000002</v>
      </c>
      <c r="J47" s="83">
        <f t="shared" si="8"/>
        <v>16.714000000000002</v>
      </c>
      <c r="K47" s="83">
        <f t="shared" si="8"/>
        <v>27.044</v>
      </c>
      <c r="L47" s="83">
        <f t="shared" si="8"/>
        <v>30.556000000000001</v>
      </c>
      <c r="M47" s="83">
        <f t="shared" si="8"/>
        <v>31.743000000000002</v>
      </c>
      <c r="N47" s="83">
        <f t="shared" si="8"/>
        <v>23.709</v>
      </c>
      <c r="O47" s="83">
        <f t="shared" si="8"/>
        <v>8.3439999999999994</v>
      </c>
      <c r="P47" s="83">
        <f t="shared" si="8"/>
        <v>8.02</v>
      </c>
      <c r="Q47" s="83">
        <f t="shared" si="8"/>
        <v>10.134</v>
      </c>
      <c r="R47" s="83">
        <f t="shared" si="8"/>
        <v>4.8540000000000001</v>
      </c>
      <c r="S47" s="83">
        <f t="shared" si="8"/>
        <v>12.023</v>
      </c>
      <c r="T47" s="83">
        <f t="shared" si="8"/>
        <v>17.475999999999999</v>
      </c>
      <c r="U47" s="83">
        <f t="shared" si="8"/>
        <v>18.489999999999998</v>
      </c>
      <c r="V47" s="83">
        <f t="shared" si="8"/>
        <v>13.041</v>
      </c>
      <c r="W47" s="83">
        <f t="shared" si="8"/>
        <v>11.734999999999999</v>
      </c>
      <c r="X47" s="83">
        <f t="shared" si="8"/>
        <v>8.2650000000000006</v>
      </c>
      <c r="Y47" s="83">
        <f t="shared" si="8"/>
        <v>4.7189999999999994</v>
      </c>
      <c r="Z47" s="84">
        <f t="shared" si="8"/>
        <v>0</v>
      </c>
      <c r="AA47" s="100">
        <f>SUM(B47:Z47)</f>
        <v>373.67200000000003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2021-02-25T21:18:54Z</dcterms:created>
  <dcterms:modified xsi:type="dcterms:W3CDTF">2021-02-25T21:18:55Z</dcterms:modified>
</cp:coreProperties>
</file>