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<sst xmlns="http://schemas.openxmlformats.org/spreadsheetml/2006/main" count="110" uniqueCount="50">
  <si>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23/02/2021 23:21:07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</si>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</sst>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3.3330000000000002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2.6280000000000001</c:v>
                </c:pt>
                <c:pt idx="1">
                  <c:v>10.752999999999998</c:v>
                </c:pt>
                <c:pt idx="2">
                  <c:v>18.693000000000001</c:v>
                </c:pt>
                <c:pt idx="3">
                  <c:v>15.464999999999998</c:v>
                </c:pt>
                <c:pt idx="4">
                  <c:v>7.625</c:v>
                </c:pt>
                <c:pt idx="5">
                  <c:v>9.1669999999999998</c:v>
                </c:pt>
                <c:pt idx="6">
                  <c:v>5.5600000000000005</c:v>
                </c:pt>
                <c:pt idx="7">
                  <c:v>7.806</c:v>
                </c:pt>
                <c:pt idx="8">
                  <c:v>1.4589999999999999</c:v>
                </c:pt>
                <c:pt idx="9">
                  <c:v>0.22900000000000001</c:v>
                </c:pt>
                <c:pt idx="10">
                  <c:v>0.372</c:v>
                </c:pt>
                <c:pt idx="11">
                  <c:v>2.48</c:v>
                </c:pt>
                <c:pt idx="12">
                  <c:v>2.702</c:v>
                </c:pt>
                <c:pt idx="13">
                  <c:v>4.4260000000000002</c:v>
                </c:pt>
                <c:pt idx="14">
                  <c:v>2.4689999999999999</c:v>
                </c:pt>
                <c:pt idx="15">
                  <c:v>1.8859999999999999</c:v>
                </c:pt>
                <c:pt idx="16">
                  <c:v>4.9269999999999996</c:v>
                </c:pt>
                <c:pt idx="17">
                  <c:v>8.3209999999999997</c:v>
                </c:pt>
                <c:pt idx="18">
                  <c:v>2.641</c:v>
                </c:pt>
                <c:pt idx="19">
                  <c:v>8.7460000000000004</c:v>
                </c:pt>
                <c:pt idx="20">
                  <c:v>9.7309999999999999</c:v>
                </c:pt>
                <c:pt idx="21">
                  <c:v>6.0720000000000001</c:v>
                </c:pt>
                <c:pt idx="22">
                  <c:v>5.069</c:v>
                </c:pt>
                <c:pt idx="23">
                  <c:v>13.916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9974448"/>
        <c:axId val="169974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6.0380000000000003</c:v>
                </c:pt>
                <c:pt idx="1">
                  <c:v>14.132999999999999</c:v>
                </c:pt>
                <c:pt idx="2">
                  <c:v>21.619999999999997</c:v>
                </c:pt>
                <c:pt idx="3">
                  <c:v>18.41</c:v>
                </c:pt>
                <c:pt idx="4">
                  <c:v>9.3230000000000004</c:v>
                </c:pt>
                <c:pt idx="5">
                  <c:v>11.266999999999999</c:v>
                </c:pt>
                <c:pt idx="6">
                  <c:v>7.7789999999999999</c:v>
                </c:pt>
                <c:pt idx="7">
                  <c:v>15.005000000000001</c:v>
                </c:pt>
                <c:pt idx="8">
                  <c:v>13.329999999999998</c:v>
                </c:pt>
                <c:pt idx="9">
                  <c:v>11.464</c:v>
                </c:pt>
                <c:pt idx="10">
                  <c:v>10.725</c:v>
                </c:pt>
                <c:pt idx="11">
                  <c:v>12.138999999999999</c:v>
                </c:pt>
                <c:pt idx="12">
                  <c:v>9.6</c:v>
                </c:pt>
                <c:pt idx="13">
                  <c:v>8.968</c:v>
                </c:pt>
                <c:pt idx="14">
                  <c:v>4.4850000000000003</c:v>
                </c:pt>
                <c:pt idx="15">
                  <c:v>2.8980000000000001</c:v>
                </c:pt>
                <c:pt idx="16">
                  <c:v>5.9279999999999999</c:v>
                </c:pt>
                <c:pt idx="17">
                  <c:v>8.3219999999999992</c:v>
                </c:pt>
                <c:pt idx="18">
                  <c:v>6.9779999999999998</c:v>
                </c:pt>
                <c:pt idx="19">
                  <c:v>9.7570000000000014</c:v>
                </c:pt>
                <c:pt idx="20">
                  <c:v>10.733000000000001</c:v>
                </c:pt>
                <c:pt idx="21">
                  <c:v>6.0740000000000007</c:v>
                </c:pt>
                <c:pt idx="22">
                  <c:v>5.0710000000000006</c:v>
                </c:pt>
                <c:pt idx="23">
                  <c:v>13.918000000000001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74448"/>
        <c:axId val="169974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67.75</c:v>
                </c:pt>
                <c:pt idx="1">
                  <c:v>47.5</c:v>
                </c:pt>
                <c:pt idx="2">
                  <c:v>46.41</c:v>
                </c:pt>
                <c:pt idx="3">
                  <c:v>46.01</c:v>
                </c:pt>
                <c:pt idx="4">
                  <c:v>61.64</c:v>
                </c:pt>
                <c:pt idx="5">
                  <c:v>50.5</c:v>
                </c:pt>
                <c:pt idx="6">
                  <c:v>54.97</c:v>
                </c:pt>
                <c:pt idx="7">
                  <c:v>55.39</c:v>
                </c:pt>
                <c:pt idx="8">
                  <c:v>54.98</c:v>
                </c:pt>
                <c:pt idx="9">
                  <c:v>20</c:v>
                </c:pt>
                <c:pt idx="10">
                  <c:v>27.54</c:v>
                </c:pt>
                <c:pt idx="11">
                  <c:v>41.97</c:v>
                </c:pt>
                <c:pt idx="12">
                  <c:v>32.369999999999997</c:v>
                </c:pt>
                <c:pt idx="13">
                  <c:v>30.93</c:v>
                </c:pt>
                <c:pt idx="14">
                  <c:v>28.36</c:v>
                </c:pt>
                <c:pt idx="15">
                  <c:v>48.15</c:v>
                </c:pt>
                <c:pt idx="16">
                  <c:v>47.75</c:v>
                </c:pt>
                <c:pt idx="17">
                  <c:v>40.85</c:v>
                </c:pt>
                <c:pt idx="18">
                  <c:v>65.77</c:v>
                </c:pt>
                <c:pt idx="19">
                  <c:v>56.5</c:v>
                </c:pt>
                <c:pt idx="20">
                  <c:v>55.89</c:v>
                </c:pt>
                <c:pt idx="21">
                  <c:v>48.74</c:v>
                </c:pt>
                <c:pt idx="22">
                  <c:v>34.549999999999997</c:v>
                </c:pt>
                <c:pt idx="23">
                  <c:v>27.61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975624"/>
        <c:axId val="169975232"/>
      </c:lineChart>
      <c:catAx>
        <c:axId val="169974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974840"/>
        <c:crosses val="autoZero"/>
        <c:auto val="1"/>
        <c:lblAlgn val="ctr"/>
        <c:lblOffset val="100"/>
        <c:noMultiLvlLbl val="0"/>
      </c:catAx>
      <c:valAx>
        <c:axId val="169974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974448"/>
        <c:crosses val="autoZero"/>
        <c:crossBetween val="between"/>
      </c:valAx>
      <c:valAx>
        <c:axId val="169975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975624"/>
        <c:crosses val="max"/>
        <c:crossBetween val="between"/>
      </c:valAx>
      <c:catAx>
        <c:axId val="169975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97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3.3330000000000002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153.14299999999997</v>
          </cell>
        </row>
        <row r="31">
          <cell r="C31">
            <v>0</v>
          </cell>
        </row>
        <row r="32">
          <cell r="C32">
            <v>2.625</v>
          </cell>
        </row>
        <row r="33">
          <cell r="C33">
            <v>84.86399999999999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32.239000000000004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211.72599999999997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67.75</v>
          </cell>
          <cell r="C7">
            <v>47.5</v>
          </cell>
          <cell r="D7">
            <v>46.41</v>
          </cell>
          <cell r="E7">
            <v>46.01</v>
          </cell>
          <cell r="F7">
            <v>61.64</v>
          </cell>
          <cell r="G7">
            <v>50.5</v>
          </cell>
          <cell r="H7">
            <v>54.97</v>
          </cell>
          <cell r="I7">
            <v>55.39</v>
          </cell>
          <cell r="J7">
            <v>54.98</v>
          </cell>
          <cell r="K7">
            <v>20</v>
          </cell>
          <cell r="L7">
            <v>27.54</v>
          </cell>
          <cell r="M7">
            <v>41.97</v>
          </cell>
          <cell r="N7">
            <v>32.369999999999997</v>
          </cell>
          <cell r="O7">
            <v>30.93</v>
          </cell>
          <cell r="P7">
            <v>28.36</v>
          </cell>
          <cell r="Q7">
            <v>48.15</v>
          </cell>
          <cell r="R7">
            <v>47.75</v>
          </cell>
          <cell r="S7">
            <v>40.85</v>
          </cell>
          <cell r="T7">
            <v>65.77</v>
          </cell>
          <cell r="U7">
            <v>56.5</v>
          </cell>
          <cell r="V7">
            <v>55.89</v>
          </cell>
          <cell r="W7">
            <v>48.74</v>
          </cell>
          <cell r="X7">
            <v>34.549999999999997</v>
          </cell>
          <cell r="Y7">
            <v>27.61</v>
          </cell>
        </row>
        <row r="37">
          <cell r="T37">
            <v>3.3330000000000002</v>
          </cell>
        </row>
        <row r="59">
          <cell r="B59">
            <v>2.6280000000000001</v>
          </cell>
          <cell r="C59">
            <v>10.752999999999998</v>
          </cell>
          <cell r="D59">
            <v>18.693000000000001</v>
          </cell>
          <cell r="E59">
            <v>15.464999999999998</v>
          </cell>
          <cell r="F59">
            <v>7.625</v>
          </cell>
          <cell r="G59">
            <v>9.1669999999999998</v>
          </cell>
          <cell r="H59">
            <v>5.5600000000000005</v>
          </cell>
          <cell r="I59">
            <v>7.806</v>
          </cell>
          <cell r="J59">
            <v>1.4589999999999999</v>
          </cell>
          <cell r="K59">
            <v>0.22900000000000001</v>
          </cell>
          <cell r="L59">
            <v>0.372</v>
          </cell>
          <cell r="M59">
            <v>2.48</v>
          </cell>
          <cell r="N59">
            <v>2.702</v>
          </cell>
          <cell r="O59">
            <v>4.4260000000000002</v>
          </cell>
          <cell r="P59">
            <v>2.4689999999999999</v>
          </cell>
          <cell r="Q59">
            <v>1.8859999999999999</v>
          </cell>
          <cell r="R59">
            <v>4.9269999999999996</v>
          </cell>
          <cell r="S59">
            <v>8.3209999999999997</v>
          </cell>
          <cell r="T59">
            <v>2.641</v>
          </cell>
          <cell r="U59">
            <v>8.7460000000000004</v>
          </cell>
          <cell r="V59">
            <v>9.7309999999999999</v>
          </cell>
          <cell r="W59">
            <v>6.0720000000000001</v>
          </cell>
          <cell r="X59">
            <v>5.069</v>
          </cell>
          <cell r="Y59">
            <v>13.916</v>
          </cell>
        </row>
        <row r="65">
          <cell r="B65">
            <v>0.66700000000000004</v>
          </cell>
          <cell r="C65">
            <v>0.65300000000000002</v>
          </cell>
          <cell r="D65">
            <v>0.64400000000000002</v>
          </cell>
          <cell r="E65">
            <v>0.66100000000000003</v>
          </cell>
        </row>
        <row r="66">
          <cell r="B66">
            <v>2.7429999999999999</v>
          </cell>
          <cell r="C66">
            <v>2.7269999999999999</v>
          </cell>
          <cell r="D66">
            <v>2.2829999999999999</v>
          </cell>
          <cell r="E66">
            <v>2.2839999999999998</v>
          </cell>
          <cell r="F66">
            <v>1.698</v>
          </cell>
          <cell r="G66">
            <v>2.0999999999999996</v>
          </cell>
          <cell r="H66">
            <v>2.2190000000000003</v>
          </cell>
          <cell r="I66">
            <v>7.1989999999999998</v>
          </cell>
          <cell r="J66">
            <v>11.870999999999999</v>
          </cell>
          <cell r="K66">
            <v>11.234999999999999</v>
          </cell>
          <cell r="L66">
            <v>10.353</v>
          </cell>
          <cell r="M66">
            <v>9.6590000000000007</v>
          </cell>
          <cell r="N66">
            <v>6.8979999999999997</v>
          </cell>
          <cell r="O66">
            <v>4.5419999999999998</v>
          </cell>
          <cell r="P66">
            <v>2.016</v>
          </cell>
          <cell r="Q66">
            <v>1.012</v>
          </cell>
          <cell r="R66">
            <v>1.0009999999999999</v>
          </cell>
          <cell r="S66">
            <v>1E-3</v>
          </cell>
          <cell r="T66">
            <v>1.004</v>
          </cell>
          <cell r="U66">
            <v>1.0109999999999999</v>
          </cell>
          <cell r="V66">
            <v>1.002</v>
          </cell>
          <cell r="W66">
            <v>2E-3</v>
          </cell>
          <cell r="X66">
            <v>2E-3</v>
          </cell>
          <cell r="Y66">
            <v>2E-3</v>
          </cell>
        </row>
      </sheetData>
      <sheetData sheetId="17">
        <row r="59">
          <cell r="B59">
            <v>6.0380000000000003</v>
          </cell>
          <cell r="C59">
            <v>14.132999999999999</v>
          </cell>
          <cell r="D59">
            <v>21.282999999999998</v>
          </cell>
          <cell r="E59">
            <v>18.073</v>
          </cell>
          <cell r="F59">
            <v>8.0060000000000002</v>
          </cell>
          <cell r="G59">
            <v>10.262</v>
          </cell>
          <cell r="H59">
            <v>7.4409999999999998</v>
          </cell>
          <cell r="I59">
            <v>15.005000000000001</v>
          </cell>
          <cell r="J59">
            <v>13.329999999999998</v>
          </cell>
          <cell r="K59">
            <v>11.464</v>
          </cell>
          <cell r="L59">
            <v>10.725</v>
          </cell>
          <cell r="M59">
            <v>12.138999999999999</v>
          </cell>
          <cell r="N59">
            <v>9.6</v>
          </cell>
          <cell r="O59">
            <v>8.968</v>
          </cell>
          <cell r="P59">
            <v>3.9379999999999997</v>
          </cell>
          <cell r="Q59">
            <v>0.69799999999999995</v>
          </cell>
          <cell r="R59">
            <v>1.605</v>
          </cell>
          <cell r="S59">
            <v>4.6710000000000003</v>
          </cell>
          <cell r="T59">
            <v>4.7540000000000004</v>
          </cell>
          <cell r="U59">
            <v>7.6160000000000014</v>
          </cell>
          <cell r="V59">
            <v>6.3100000000000005</v>
          </cell>
          <cell r="W59">
            <v>2.7360000000000002</v>
          </cell>
          <cell r="X59">
            <v>2.4420000000000002</v>
          </cell>
          <cell r="Y59">
            <v>10.489000000000001</v>
          </cell>
        </row>
        <row r="66">
          <cell r="D66">
            <v>0.33700000000000002</v>
          </cell>
          <cell r="E66">
            <v>0.33700000000000002</v>
          </cell>
          <cell r="F66">
            <v>1.3170000000000002</v>
          </cell>
          <cell r="G66">
            <v>1.0049999999999999</v>
          </cell>
          <cell r="H66">
            <v>0.33800000000000002</v>
          </cell>
          <cell r="P66">
            <v>0.54700000000000004</v>
          </cell>
          <cell r="Q66">
            <v>2.2000000000000002</v>
          </cell>
          <cell r="R66">
            <v>4.3230000000000004</v>
          </cell>
          <cell r="S66">
            <v>3.6509999999999998</v>
          </cell>
          <cell r="T66">
            <v>2.2240000000000002</v>
          </cell>
          <cell r="U66">
            <v>2.141</v>
          </cell>
          <cell r="V66">
            <v>4.423</v>
          </cell>
          <cell r="W66">
            <v>3.3380000000000001</v>
          </cell>
          <cell r="X66">
            <v>2.629</v>
          </cell>
          <cell r="Y66">
            <v>3.4290000000000003</v>
          </cell>
        </row>
      </sheetData>
      <sheetData sheetId="18">
        <row r="7">
          <cell r="B7">
            <v>67.75</v>
          </cell>
          <cell r="C7">
            <v>47.5</v>
          </cell>
          <cell r="D7">
            <v>46.41</v>
          </cell>
          <cell r="E7">
            <v>46.01</v>
          </cell>
          <cell r="F7">
            <v>61.64</v>
          </cell>
          <cell r="G7">
            <v>50.5</v>
          </cell>
          <cell r="H7">
            <v>54.97</v>
          </cell>
          <cell r="I7">
            <v>55.39</v>
          </cell>
          <cell r="J7">
            <v>54.98</v>
          </cell>
          <cell r="K7">
            <v>20</v>
          </cell>
          <cell r="L7">
            <v>27.54</v>
          </cell>
          <cell r="M7">
            <v>41.97</v>
          </cell>
          <cell r="N7">
            <v>32.369999999999997</v>
          </cell>
          <cell r="O7">
            <v>30.93</v>
          </cell>
          <cell r="P7">
            <v>28.36</v>
          </cell>
          <cell r="Q7">
            <v>48.15</v>
          </cell>
          <cell r="R7">
            <v>47.75</v>
          </cell>
          <cell r="S7">
            <v>40.85</v>
          </cell>
          <cell r="T7">
            <v>65.77</v>
          </cell>
          <cell r="U7">
            <v>56.5</v>
          </cell>
          <cell r="V7">
            <v>55.89</v>
          </cell>
          <cell r="W7">
            <v>48.74</v>
          </cell>
          <cell r="X7">
            <v>34.549999999999997</v>
          </cell>
          <cell r="Y7">
            <v>27.61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625.69590000000005</v>
          </cell>
          <cell r="J12">
            <v>625.69600000000003</v>
          </cell>
          <cell r="K12">
            <v>625.69600000000003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6.0379999999999994</v>
      </c>
      <c r="C4" s="18">
        <v>14.132999999999999</v>
      </c>
      <c r="D4" s="18">
        <v>21.619999999999997</v>
      </c>
      <c r="E4" s="18">
        <v>18.41</v>
      </c>
      <c r="F4" s="18">
        <v>9.3230000000000004</v>
      </c>
      <c r="G4" s="18">
        <v>11.266999999999999</v>
      </c>
      <c r="H4" s="18">
        <v>7.7790000000000008</v>
      </c>
      <c r="I4" s="18">
        <v>15.005000000000001</v>
      </c>
      <c r="J4" s="18">
        <v>13.329999999999998</v>
      </c>
      <c r="K4" s="18">
        <v>11.463999999999999</v>
      </c>
      <c r="L4" s="18">
        <v>10.725</v>
      </c>
      <c r="M4" s="18">
        <v>12.138999999999999</v>
      </c>
      <c r="N4" s="18">
        <v>9.6</v>
      </c>
      <c r="O4" s="18">
        <v>8.968</v>
      </c>
      <c r="P4" s="18">
        <v>4.4849999999999994</v>
      </c>
      <c r="Q4" s="18">
        <v>2.8979999999999997</v>
      </c>
      <c r="R4" s="18">
        <v>5.9279999999999999</v>
      </c>
      <c r="S4" s="18">
        <v>8.3219999999999992</v>
      </c>
      <c r="T4" s="18">
        <v>6.9779999999999998</v>
      </c>
      <c r="U4" s="18">
        <v>9.7569999999999997</v>
      </c>
      <c r="V4" s="18">
        <v>10.733000000000001</v>
      </c>
      <c r="W4" s="18">
        <v>6.0739999999999998</v>
      </c>
      <c r="X4" s="18">
        <v>5.0709999999999997</v>
      </c>
      <c r="Y4" s="18">
        <v>13.918000000000001</v>
      </c>
      <c r="Z4" s="19"/>
      <c r="AA4" s="20">
        <f>SUM(B4:Z4)</f>
        <v>243.96499999999997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67.75</v>
      </c>
      <c r="C7" s="28">
        <v>47.5</v>
      </c>
      <c r="D7" s="28">
        <v>46.41</v>
      </c>
      <c r="E7" s="28">
        <v>46.01</v>
      </c>
      <c r="F7" s="28">
        <v>61.64</v>
      </c>
      <c r="G7" s="28">
        <v>50.5</v>
      </c>
      <c r="H7" s="28">
        <v>54.97</v>
      </c>
      <c r="I7" s="28">
        <v>55.39</v>
      </c>
      <c r="J7" s="28">
        <v>54.98</v>
      </c>
      <c r="K7" s="28">
        <v>20</v>
      </c>
      <c r="L7" s="28">
        <v>27.54</v>
      </c>
      <c r="M7" s="28">
        <v>41.97</v>
      </c>
      <c r="N7" s="28">
        <v>32.369999999999997</v>
      </c>
      <c r="O7" s="28">
        <v>30.93</v>
      </c>
      <c r="P7" s="28">
        <v>28.36</v>
      </c>
      <c r="Q7" s="28">
        <v>48.15</v>
      </c>
      <c r="R7" s="28">
        <v>47.75</v>
      </c>
      <c r="S7" s="28">
        <v>40.85</v>
      </c>
      <c r="T7" s="28">
        <v>65.77</v>
      </c>
      <c r="U7" s="28">
        <v>56.5</v>
      </c>
      <c r="V7" s="28">
        <v>55.89</v>
      </c>
      <c r="W7" s="28">
        <v>48.74</v>
      </c>
      <c r="X7" s="28">
        <v>34.549999999999997</v>
      </c>
      <c r="Y7" s="28">
        <v>27.61</v>
      </c>
      <c r="Z7" s="29"/>
      <c r="AA7" s="30">
        <f>IF(SUM(GR_MAINLAND_MCP_SUM_SELL)&lt;&gt;0,AVERAGEIF(GR_MAINLAND_MCP_SUM_SELL,"&lt;&gt;"""),"")</f>
        <v>45.505416666666655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3.3330000000000002</v>
      </c>
      <c r="U11" s="47"/>
      <c r="V11" s="47"/>
      <c r="W11" s="47"/>
      <c r="X11" s="47"/>
      <c r="Y11" s="47"/>
      <c r="Z11" s="48"/>
      <c r="AA11" s="49">
        <f>SUM(B11:Z11)</f>
        <v>3.3330000000000002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2.6280000000000001</v>
      </c>
      <c r="C13" s="52">
        <v>10.752999999999998</v>
      </c>
      <c r="D13" s="52">
        <v>18.693000000000001</v>
      </c>
      <c r="E13" s="52">
        <v>15.464999999999998</v>
      </c>
      <c r="F13" s="52">
        <v>7.625</v>
      </c>
      <c r="G13" s="52">
        <v>9.1669999999999998</v>
      </c>
      <c r="H13" s="52">
        <v>5.5600000000000005</v>
      </c>
      <c r="I13" s="52">
        <v>7.806</v>
      </c>
      <c r="J13" s="52">
        <v>1.4589999999999999</v>
      </c>
      <c r="K13" s="52">
        <v>0.22900000000000001</v>
      </c>
      <c r="L13" s="52">
        <v>0.372</v>
      </c>
      <c r="M13" s="52">
        <v>2.48</v>
      </c>
      <c r="N13" s="52">
        <v>2.702</v>
      </c>
      <c r="O13" s="52">
        <v>4.4260000000000002</v>
      </c>
      <c r="P13" s="52">
        <v>2.4689999999999999</v>
      </c>
      <c r="Q13" s="52">
        <v>1.8859999999999999</v>
      </c>
      <c r="R13" s="52">
        <v>4.9269999999999996</v>
      </c>
      <c r="S13" s="52">
        <v>8.3209999999999997</v>
      </c>
      <c r="T13" s="52">
        <v>2.641</v>
      </c>
      <c r="U13" s="52">
        <v>8.7460000000000004</v>
      </c>
      <c r="V13" s="52">
        <v>9.7309999999999999</v>
      </c>
      <c r="W13" s="52">
        <v>6.0720000000000001</v>
      </c>
      <c r="X13" s="52">
        <v>5.069</v>
      </c>
      <c r="Y13" s="52">
        <v>13.916</v>
      </c>
      <c r="Z13" s="53"/>
      <c r="AA13" s="54">
        <f>SUM(B13:Z13)</f>
        <v>153.14299999999997</v>
      </c>
    </row>
    <row r="14" spans="1:27" ht="30" customHeight="1" thickBot="1" x14ac:dyDescent="0.25">
      <c r="A14" s="55" t="s">
        <v>10</v>
      </c>
      <c r="B14" s="56">
        <f>IF(LEN(B$2)&gt;0,SUM(B10:B13),"")</f>
        <v>2.6280000000000001</v>
      </c>
      <c r="C14" s="57">
        <f t="shared" ref="C14:Z14" si="0">IF(LEN(C$2)&gt;0,SUM(C10:C13),"")</f>
        <v>10.752999999999998</v>
      </c>
      <c r="D14" s="57">
        <f t="shared" si="0"/>
        <v>18.693000000000001</v>
      </c>
      <c r="E14" s="57">
        <f t="shared" si="0"/>
        <v>15.464999999999998</v>
      </c>
      <c r="F14" s="57">
        <f t="shared" si="0"/>
        <v>7.625</v>
      </c>
      <c r="G14" s="57">
        <f t="shared" si="0"/>
        <v>9.1669999999999998</v>
      </c>
      <c r="H14" s="57">
        <f t="shared" si="0"/>
        <v>5.5600000000000005</v>
      </c>
      <c r="I14" s="57">
        <f t="shared" si="0"/>
        <v>7.806</v>
      </c>
      <c r="J14" s="57">
        <f t="shared" si="0"/>
        <v>1.4589999999999999</v>
      </c>
      <c r="K14" s="57">
        <f t="shared" si="0"/>
        <v>0.22900000000000001</v>
      </c>
      <c r="L14" s="57">
        <f t="shared" si="0"/>
        <v>0.372</v>
      </c>
      <c r="M14" s="57">
        <f t="shared" si="0"/>
        <v>2.48</v>
      </c>
      <c r="N14" s="57">
        <f t="shared" si="0"/>
        <v>2.702</v>
      </c>
      <c r="O14" s="57">
        <f t="shared" si="0"/>
        <v>4.4260000000000002</v>
      </c>
      <c r="P14" s="57">
        <f t="shared" si="0"/>
        <v>2.4689999999999999</v>
      </c>
      <c r="Q14" s="57">
        <f t="shared" si="0"/>
        <v>1.8859999999999999</v>
      </c>
      <c r="R14" s="57">
        <f t="shared" si="0"/>
        <v>4.9269999999999996</v>
      </c>
      <c r="S14" s="57">
        <f t="shared" si="0"/>
        <v>8.3209999999999997</v>
      </c>
      <c r="T14" s="57">
        <f t="shared" si="0"/>
        <v>5.9740000000000002</v>
      </c>
      <c r="U14" s="57">
        <f t="shared" si="0"/>
        <v>8.7460000000000004</v>
      </c>
      <c r="V14" s="57">
        <f t="shared" si="0"/>
        <v>9.7309999999999999</v>
      </c>
      <c r="W14" s="57">
        <f t="shared" si="0"/>
        <v>6.0720000000000001</v>
      </c>
      <c r="X14" s="57">
        <f t="shared" si="0"/>
        <v>5.069</v>
      </c>
      <c r="Y14" s="57">
        <f t="shared" si="0"/>
        <v>13.916</v>
      </c>
      <c r="Z14" s="58" t="str">
        <f t="shared" si="0"/>
        <v/>
      </c>
      <c r="AA14" s="59">
        <f>SUM(AA9:AA13)</f>
        <v>156.47599999999997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0.66700000000000004</v>
      </c>
      <c r="C18" s="72">
        <v>0.65300000000000002</v>
      </c>
      <c r="D18" s="72">
        <v>0.64400000000000002</v>
      </c>
      <c r="E18" s="72">
        <v>0.66100000000000003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2.625</v>
      </c>
    </row>
    <row r="19" spans="1:27" ht="24.95" customHeight="1" x14ac:dyDescent="0.2">
      <c r="A19" s="70" t="s">
        <v>14</v>
      </c>
      <c r="B19" s="75">
        <v>2.7429999999999999</v>
      </c>
      <c r="C19" s="76">
        <v>2.7269999999999999</v>
      </c>
      <c r="D19" s="76">
        <v>2.2829999999999999</v>
      </c>
      <c r="E19" s="76">
        <v>2.2839999999999998</v>
      </c>
      <c r="F19" s="76">
        <v>1.698</v>
      </c>
      <c r="G19" s="76">
        <v>2.0999999999999996</v>
      </c>
      <c r="H19" s="76">
        <v>2.2190000000000003</v>
      </c>
      <c r="I19" s="76">
        <v>7.1989999999999998</v>
      </c>
      <c r="J19" s="76">
        <v>11.870999999999999</v>
      </c>
      <c r="K19" s="76">
        <v>11.234999999999999</v>
      </c>
      <c r="L19" s="76">
        <v>10.353</v>
      </c>
      <c r="M19" s="76">
        <v>9.6590000000000007</v>
      </c>
      <c r="N19" s="76">
        <v>6.8979999999999997</v>
      </c>
      <c r="O19" s="76">
        <v>4.5419999999999998</v>
      </c>
      <c r="P19" s="76">
        <v>2.016</v>
      </c>
      <c r="Q19" s="76">
        <v>1.012</v>
      </c>
      <c r="R19" s="76">
        <v>1.0009999999999999</v>
      </c>
      <c r="S19" s="76">
        <v>1E-3</v>
      </c>
      <c r="T19" s="76">
        <v>1.004</v>
      </c>
      <c r="U19" s="76">
        <v>1.0109999999999999</v>
      </c>
      <c r="V19" s="76">
        <v>1.002</v>
      </c>
      <c r="W19" s="76">
        <v>2E-3</v>
      </c>
      <c r="X19" s="76">
        <v>2E-3</v>
      </c>
      <c r="Y19" s="76">
        <v>2E-3</v>
      </c>
      <c r="Z19" s="73"/>
      <c r="AA19" s="74">
        <f>SUM(B19:Z19)</f>
        <v>84.86399999999999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3.41</v>
      </c>
      <c r="C22" s="83">
        <f t="shared" ref="C22:Z22" si="1">IF(LEN(C$2)&gt;0,SUM(C17:C21),"")</f>
        <v>3.38</v>
      </c>
      <c r="D22" s="83">
        <f t="shared" si="1"/>
        <v>2.927</v>
      </c>
      <c r="E22" s="83">
        <f t="shared" si="1"/>
        <v>2.9449999999999998</v>
      </c>
      <c r="F22" s="83">
        <f t="shared" si="1"/>
        <v>1.698</v>
      </c>
      <c r="G22" s="83">
        <f t="shared" si="1"/>
        <v>2.0999999999999996</v>
      </c>
      <c r="H22" s="83">
        <f t="shared" si="1"/>
        <v>2.2190000000000003</v>
      </c>
      <c r="I22" s="83">
        <f t="shared" si="1"/>
        <v>7.1989999999999998</v>
      </c>
      <c r="J22" s="83">
        <f t="shared" si="1"/>
        <v>11.870999999999999</v>
      </c>
      <c r="K22" s="83">
        <f t="shared" si="1"/>
        <v>11.234999999999999</v>
      </c>
      <c r="L22" s="83">
        <f t="shared" si="1"/>
        <v>10.353</v>
      </c>
      <c r="M22" s="83">
        <f t="shared" si="1"/>
        <v>9.6590000000000007</v>
      </c>
      <c r="N22" s="83">
        <f t="shared" si="1"/>
        <v>6.8979999999999997</v>
      </c>
      <c r="O22" s="83">
        <f t="shared" si="1"/>
        <v>4.5419999999999998</v>
      </c>
      <c r="P22" s="83">
        <f t="shared" si="1"/>
        <v>2.016</v>
      </c>
      <c r="Q22" s="83">
        <f t="shared" si="1"/>
        <v>1.012</v>
      </c>
      <c r="R22" s="83">
        <f t="shared" si="1"/>
        <v>1.0009999999999999</v>
      </c>
      <c r="S22" s="83">
        <f t="shared" si="1"/>
        <v>1E-3</v>
      </c>
      <c r="T22" s="83">
        <f t="shared" si="1"/>
        <v>1.004</v>
      </c>
      <c r="U22" s="83">
        <f t="shared" si="1"/>
        <v>1.0109999999999999</v>
      </c>
      <c r="V22" s="83">
        <f t="shared" si="1"/>
        <v>1.002</v>
      </c>
      <c r="W22" s="83">
        <f t="shared" si="1"/>
        <v>2E-3</v>
      </c>
      <c r="X22" s="83">
        <f t="shared" si="1"/>
        <v>2E-3</v>
      </c>
      <c r="Y22" s="83">
        <f t="shared" si="1"/>
        <v>2E-3</v>
      </c>
      <c r="Z22" s="84" t="str">
        <f t="shared" si="1"/>
        <v/>
      </c>
      <c r="AA22" s="85">
        <f>SUM(AA17:AA21)</f>
        <v>87.48899999999999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6.0380000000000003</v>
      </c>
      <c r="C26" s="72">
        <v>14.132999999999999</v>
      </c>
      <c r="D26" s="72">
        <v>21.62</v>
      </c>
      <c r="E26" s="72">
        <v>18.41</v>
      </c>
      <c r="F26" s="72">
        <v>9.3230000000000004</v>
      </c>
      <c r="G26" s="72">
        <v>11.266999999999999</v>
      </c>
      <c r="H26" s="72">
        <v>7.7789999999999999</v>
      </c>
      <c r="I26" s="72">
        <v>15.005000000000001</v>
      </c>
      <c r="J26" s="72">
        <v>13.33</v>
      </c>
      <c r="K26" s="72">
        <v>11.464</v>
      </c>
      <c r="L26" s="72">
        <v>10.725</v>
      </c>
      <c r="M26" s="72">
        <v>12.138999999999999</v>
      </c>
      <c r="N26" s="72">
        <v>9.6</v>
      </c>
      <c r="O26" s="72">
        <v>8.968</v>
      </c>
      <c r="P26" s="72">
        <v>4.4850000000000003</v>
      </c>
      <c r="Q26" s="72">
        <v>2.8980000000000001</v>
      </c>
      <c r="R26" s="72">
        <v>5.9279999999999999</v>
      </c>
      <c r="S26" s="72">
        <v>8.3219999999999992</v>
      </c>
      <c r="T26" s="72">
        <v>6.9779999999999998</v>
      </c>
      <c r="U26" s="72">
        <v>9.7569999999999997</v>
      </c>
      <c r="V26" s="72">
        <v>10.733000000000001</v>
      </c>
      <c r="W26" s="72">
        <v>6.0739999999999998</v>
      </c>
      <c r="X26" s="72">
        <v>5.0709999999999997</v>
      </c>
      <c r="Y26" s="72">
        <v>13.917999999999999</v>
      </c>
      <c r="Z26" s="73"/>
      <c r="AA26" s="74">
        <f>SUM(B26:Z26)</f>
        <v>243.96500000000003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6.0380000000000003</v>
      </c>
      <c r="C28" s="57">
        <f t="shared" ref="C28:Z28" si="2">IF(LEN(C$2)&gt;0,SUM(C25:C27),"")</f>
        <v>14.132999999999999</v>
      </c>
      <c r="D28" s="57">
        <f t="shared" si="2"/>
        <v>21.62</v>
      </c>
      <c r="E28" s="57">
        <f t="shared" si="2"/>
        <v>18.41</v>
      </c>
      <c r="F28" s="57">
        <f t="shared" si="2"/>
        <v>9.3230000000000004</v>
      </c>
      <c r="G28" s="57">
        <f t="shared" si="2"/>
        <v>11.266999999999999</v>
      </c>
      <c r="H28" s="57">
        <f t="shared" si="2"/>
        <v>7.7789999999999999</v>
      </c>
      <c r="I28" s="57">
        <f t="shared" si="2"/>
        <v>15.005000000000001</v>
      </c>
      <c r="J28" s="57">
        <f t="shared" si="2"/>
        <v>13.33</v>
      </c>
      <c r="K28" s="57">
        <f t="shared" si="2"/>
        <v>11.464</v>
      </c>
      <c r="L28" s="57">
        <f t="shared" si="2"/>
        <v>10.725</v>
      </c>
      <c r="M28" s="57">
        <f t="shared" si="2"/>
        <v>12.138999999999999</v>
      </c>
      <c r="N28" s="57">
        <f t="shared" si="2"/>
        <v>9.6</v>
      </c>
      <c r="O28" s="57">
        <f t="shared" si="2"/>
        <v>8.968</v>
      </c>
      <c r="P28" s="57">
        <f t="shared" si="2"/>
        <v>4.4850000000000003</v>
      </c>
      <c r="Q28" s="57">
        <f t="shared" si="2"/>
        <v>2.8980000000000001</v>
      </c>
      <c r="R28" s="57">
        <f t="shared" si="2"/>
        <v>5.9279999999999999</v>
      </c>
      <c r="S28" s="57">
        <f t="shared" si="2"/>
        <v>8.3219999999999992</v>
      </c>
      <c r="T28" s="57">
        <f t="shared" si="2"/>
        <v>6.9779999999999998</v>
      </c>
      <c r="U28" s="57">
        <f t="shared" si="2"/>
        <v>9.7569999999999997</v>
      </c>
      <c r="V28" s="57">
        <f t="shared" si="2"/>
        <v>10.733000000000001</v>
      </c>
      <c r="W28" s="57">
        <f t="shared" si="2"/>
        <v>6.0739999999999998</v>
      </c>
      <c r="X28" s="57">
        <f t="shared" si="2"/>
        <v>5.0709999999999997</v>
      </c>
      <c r="Y28" s="57">
        <f t="shared" si="2"/>
        <v>13.917999999999999</v>
      </c>
      <c r="Z28" s="58" t="str">
        <f t="shared" si="2"/>
        <v/>
      </c>
      <c r="AA28" s="59">
        <f>SUM(AA25:AA27)</f>
        <v>243.96500000000003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6.0380000000000003</v>
      </c>
      <c r="C47" s="83">
        <f t="shared" ref="C47:Z47" si="8">IF(LEN(C$2)&gt;0,C14+C22+C36,"")</f>
        <v>14.132999999999999</v>
      </c>
      <c r="D47" s="83">
        <f t="shared" si="8"/>
        <v>21.62</v>
      </c>
      <c r="E47" s="83">
        <f t="shared" si="8"/>
        <v>18.409999999999997</v>
      </c>
      <c r="F47" s="83">
        <f t="shared" si="8"/>
        <v>9.3230000000000004</v>
      </c>
      <c r="G47" s="83">
        <f t="shared" si="8"/>
        <v>11.266999999999999</v>
      </c>
      <c r="H47" s="83">
        <f t="shared" si="8"/>
        <v>7.7790000000000008</v>
      </c>
      <c r="I47" s="83">
        <f t="shared" si="8"/>
        <v>15.004999999999999</v>
      </c>
      <c r="J47" s="83">
        <f t="shared" si="8"/>
        <v>13.329999999999998</v>
      </c>
      <c r="K47" s="83">
        <f t="shared" si="8"/>
        <v>11.463999999999999</v>
      </c>
      <c r="L47" s="83">
        <f t="shared" si="8"/>
        <v>10.725</v>
      </c>
      <c r="M47" s="83">
        <f t="shared" si="8"/>
        <v>12.139000000000001</v>
      </c>
      <c r="N47" s="83">
        <f t="shared" si="8"/>
        <v>9.6</v>
      </c>
      <c r="O47" s="83">
        <f t="shared" si="8"/>
        <v>8.968</v>
      </c>
      <c r="P47" s="83">
        <f t="shared" si="8"/>
        <v>4.4849999999999994</v>
      </c>
      <c r="Q47" s="83">
        <f t="shared" si="8"/>
        <v>2.8979999999999997</v>
      </c>
      <c r="R47" s="83">
        <f t="shared" si="8"/>
        <v>5.927999999999999</v>
      </c>
      <c r="S47" s="83">
        <f t="shared" si="8"/>
        <v>8.3219999999999992</v>
      </c>
      <c r="T47" s="83">
        <f t="shared" si="8"/>
        <v>6.9779999999999998</v>
      </c>
      <c r="U47" s="83">
        <f t="shared" si="8"/>
        <v>9.7569999999999997</v>
      </c>
      <c r="V47" s="83">
        <f t="shared" si="8"/>
        <v>10.733000000000001</v>
      </c>
      <c r="W47" s="83">
        <f t="shared" si="8"/>
        <v>6.0739999999999998</v>
      </c>
      <c r="X47" s="83">
        <f t="shared" si="8"/>
        <v>5.0709999999999997</v>
      </c>
      <c r="Y47" s="83">
        <f t="shared" si="8"/>
        <v>13.918000000000001</v>
      </c>
      <c r="Z47" s="84" t="str">
        <f t="shared" si="8"/>
        <v/>
      </c>
      <c r="AA47" s="100">
        <f>SUM(B47:Z47)</f>
        <v>243.96499999999997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6.0380000000000003</v>
      </c>
      <c r="C4" s="18">
        <v>14.132999999999999</v>
      </c>
      <c r="D4" s="18">
        <v>21.619999999999997</v>
      </c>
      <c r="E4" s="18">
        <v>18.41</v>
      </c>
      <c r="F4" s="18">
        <v>9.3230000000000004</v>
      </c>
      <c r="G4" s="18">
        <v>11.266999999999999</v>
      </c>
      <c r="H4" s="18">
        <v>7.7789999999999999</v>
      </c>
      <c r="I4" s="18">
        <v>15.005000000000001</v>
      </c>
      <c r="J4" s="18">
        <v>13.329999999999998</v>
      </c>
      <c r="K4" s="18">
        <v>11.464</v>
      </c>
      <c r="L4" s="18">
        <v>10.725</v>
      </c>
      <c r="M4" s="18">
        <v>12.138999999999999</v>
      </c>
      <c r="N4" s="18">
        <v>9.6</v>
      </c>
      <c r="O4" s="18">
        <v>8.968</v>
      </c>
      <c r="P4" s="18">
        <v>4.4850000000000003</v>
      </c>
      <c r="Q4" s="18">
        <v>2.8980000000000001</v>
      </c>
      <c r="R4" s="18">
        <v>5.9279999999999999</v>
      </c>
      <c r="S4" s="18">
        <v>8.3219999999999992</v>
      </c>
      <c r="T4" s="18">
        <v>6.9779999999999998</v>
      </c>
      <c r="U4" s="18">
        <v>9.7570000000000014</v>
      </c>
      <c r="V4" s="18">
        <v>10.733000000000001</v>
      </c>
      <c r="W4" s="18">
        <v>6.0740000000000007</v>
      </c>
      <c r="X4" s="18">
        <v>5.0710000000000006</v>
      </c>
      <c r="Y4" s="18">
        <v>13.918000000000001</v>
      </c>
      <c r="Z4" s="19"/>
      <c r="AA4" s="20">
        <f>SUM(B4:Z4)</f>
        <v>243.96500000000003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67.75</v>
      </c>
      <c r="C7" s="28">
        <v>47.5</v>
      </c>
      <c r="D7" s="28">
        <v>46.41</v>
      </c>
      <c r="E7" s="28">
        <v>46.01</v>
      </c>
      <c r="F7" s="28">
        <v>61.64</v>
      </c>
      <c r="G7" s="28">
        <v>50.5</v>
      </c>
      <c r="H7" s="28">
        <v>54.97</v>
      </c>
      <c r="I7" s="28">
        <v>55.39</v>
      </c>
      <c r="J7" s="28">
        <v>54.98</v>
      </c>
      <c r="K7" s="28">
        <v>20</v>
      </c>
      <c r="L7" s="28">
        <v>27.54</v>
      </c>
      <c r="M7" s="28">
        <v>41.97</v>
      </c>
      <c r="N7" s="28">
        <v>32.369999999999997</v>
      </c>
      <c r="O7" s="28">
        <v>30.93</v>
      </c>
      <c r="P7" s="28">
        <v>28.36</v>
      </c>
      <c r="Q7" s="28">
        <v>48.15</v>
      </c>
      <c r="R7" s="28">
        <v>47.75</v>
      </c>
      <c r="S7" s="28">
        <v>40.85</v>
      </c>
      <c r="T7" s="28">
        <v>65.77</v>
      </c>
      <c r="U7" s="28">
        <v>56.5</v>
      </c>
      <c r="V7" s="28">
        <v>55.89</v>
      </c>
      <c r="W7" s="28">
        <v>48.74</v>
      </c>
      <c r="X7" s="28">
        <v>34.549999999999997</v>
      </c>
      <c r="Y7" s="28">
        <v>27.61</v>
      </c>
      <c r="Z7" s="29"/>
      <c r="AA7" s="30">
        <v>45.505416666666655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6.0380000000000003</v>
      </c>
      <c r="C13" s="52">
        <v>14.132999999999999</v>
      </c>
      <c r="D13" s="52">
        <v>21.282999999999998</v>
      </c>
      <c r="E13" s="52">
        <v>18.073</v>
      </c>
      <c r="F13" s="52">
        <v>8.0060000000000002</v>
      </c>
      <c r="G13" s="52">
        <v>10.262</v>
      </c>
      <c r="H13" s="52">
        <v>7.4409999999999998</v>
      </c>
      <c r="I13" s="52">
        <v>15.005000000000001</v>
      </c>
      <c r="J13" s="52">
        <v>13.329999999999998</v>
      </c>
      <c r="K13" s="52">
        <v>11.464</v>
      </c>
      <c r="L13" s="52">
        <v>10.725</v>
      </c>
      <c r="M13" s="52">
        <v>12.138999999999999</v>
      </c>
      <c r="N13" s="52">
        <v>9.6</v>
      </c>
      <c r="O13" s="52">
        <v>8.968</v>
      </c>
      <c r="P13" s="52">
        <v>3.9379999999999997</v>
      </c>
      <c r="Q13" s="52">
        <v>0.69799999999999995</v>
      </c>
      <c r="R13" s="52">
        <v>1.605</v>
      </c>
      <c r="S13" s="52">
        <v>4.6710000000000003</v>
      </c>
      <c r="T13" s="52">
        <v>4.7540000000000004</v>
      </c>
      <c r="U13" s="52">
        <v>7.6160000000000014</v>
      </c>
      <c r="V13" s="52">
        <v>6.3100000000000005</v>
      </c>
      <c r="W13" s="52">
        <v>2.7360000000000002</v>
      </c>
      <c r="X13" s="52">
        <v>2.4420000000000002</v>
      </c>
      <c r="Y13" s="52">
        <v>10.489000000000001</v>
      </c>
      <c r="Z13" s="53"/>
      <c r="AA13" s="54">
        <f>SUM(B13:Z13)</f>
        <v>211.72599999999997</v>
      </c>
    </row>
    <row r="14" spans="1:27" ht="30" customHeight="1" thickBot="1" x14ac:dyDescent="0.25">
      <c r="A14" s="55" t="s">
        <v>10</v>
      </c>
      <c r="B14" s="56">
        <f>IF(LEN(B$2)&gt;0,SUM(B10:B13),"")</f>
        <v>6.0380000000000003</v>
      </c>
      <c r="C14" s="57">
        <f t="shared" ref="C14:Z14" si="0">IF(LEN(C$2)&gt;0,SUM(C10:C13),"")</f>
        <v>14.132999999999999</v>
      </c>
      <c r="D14" s="57">
        <f t="shared" si="0"/>
        <v>21.282999999999998</v>
      </c>
      <c r="E14" s="57">
        <f t="shared" si="0"/>
        <v>18.073</v>
      </c>
      <c r="F14" s="57">
        <f t="shared" si="0"/>
        <v>8.0060000000000002</v>
      </c>
      <c r="G14" s="57">
        <f t="shared" si="0"/>
        <v>10.262</v>
      </c>
      <c r="H14" s="57">
        <f t="shared" si="0"/>
        <v>7.4409999999999998</v>
      </c>
      <c r="I14" s="57">
        <f t="shared" si="0"/>
        <v>15.005000000000001</v>
      </c>
      <c r="J14" s="57">
        <f t="shared" si="0"/>
        <v>13.329999999999998</v>
      </c>
      <c r="K14" s="57">
        <f t="shared" si="0"/>
        <v>11.464</v>
      </c>
      <c r="L14" s="57">
        <f t="shared" si="0"/>
        <v>10.725</v>
      </c>
      <c r="M14" s="57">
        <f t="shared" si="0"/>
        <v>12.138999999999999</v>
      </c>
      <c r="N14" s="57">
        <f t="shared" si="0"/>
        <v>9.6</v>
      </c>
      <c r="O14" s="57">
        <f t="shared" si="0"/>
        <v>8.968</v>
      </c>
      <c r="P14" s="57">
        <f t="shared" si="0"/>
        <v>3.9379999999999997</v>
      </c>
      <c r="Q14" s="57">
        <f t="shared" si="0"/>
        <v>0.69799999999999995</v>
      </c>
      <c r="R14" s="57">
        <f t="shared" si="0"/>
        <v>1.605</v>
      </c>
      <c r="S14" s="57">
        <f t="shared" si="0"/>
        <v>4.6710000000000003</v>
      </c>
      <c r="T14" s="57">
        <f t="shared" si="0"/>
        <v>4.7540000000000004</v>
      </c>
      <c r="U14" s="57">
        <f t="shared" si="0"/>
        <v>7.6160000000000014</v>
      </c>
      <c r="V14" s="57">
        <f t="shared" si="0"/>
        <v>6.3100000000000005</v>
      </c>
      <c r="W14" s="57">
        <f t="shared" si="0"/>
        <v>2.7360000000000002</v>
      </c>
      <c r="X14" s="57">
        <f t="shared" si="0"/>
        <v>2.4420000000000002</v>
      </c>
      <c r="Y14" s="57">
        <f t="shared" si="0"/>
        <v>10.489000000000001</v>
      </c>
      <c r="Z14" s="58" t="str">
        <f t="shared" si="0"/>
        <v/>
      </c>
      <c r="AA14" s="59">
        <f>SUM(AA9:AA13)</f>
        <v>211.72599999999997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0.33700000000000002</v>
      </c>
      <c r="E19" s="76">
        <v>0.33700000000000002</v>
      </c>
      <c r="F19" s="76">
        <v>1.3170000000000002</v>
      </c>
      <c r="G19" s="76">
        <v>1.0049999999999999</v>
      </c>
      <c r="H19" s="76">
        <v>0.33800000000000002</v>
      </c>
      <c r="I19" s="76"/>
      <c r="J19" s="76"/>
      <c r="K19" s="76"/>
      <c r="L19" s="76"/>
      <c r="M19" s="76"/>
      <c r="N19" s="76"/>
      <c r="O19" s="76"/>
      <c r="P19" s="76">
        <v>0.54700000000000004</v>
      </c>
      <c r="Q19" s="76">
        <v>2.2000000000000002</v>
      </c>
      <c r="R19" s="76">
        <v>4.3230000000000004</v>
      </c>
      <c r="S19" s="76">
        <v>3.6509999999999998</v>
      </c>
      <c r="T19" s="76">
        <v>2.2240000000000002</v>
      </c>
      <c r="U19" s="76">
        <v>2.141</v>
      </c>
      <c r="V19" s="76">
        <v>4.423</v>
      </c>
      <c r="W19" s="76">
        <v>3.3380000000000001</v>
      </c>
      <c r="X19" s="76">
        <v>2.629</v>
      </c>
      <c r="Y19" s="76">
        <v>3.4290000000000003</v>
      </c>
      <c r="Z19" s="73"/>
      <c r="AA19" s="74">
        <f>SUM(B19:Z19)</f>
        <v>32.239000000000004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0.33700000000000002</v>
      </c>
      <c r="E22" s="83">
        <f t="shared" si="1"/>
        <v>0.33700000000000002</v>
      </c>
      <c r="F22" s="83">
        <f t="shared" si="1"/>
        <v>1.3170000000000002</v>
      </c>
      <c r="G22" s="83">
        <f t="shared" si="1"/>
        <v>1.0049999999999999</v>
      </c>
      <c r="H22" s="83">
        <f t="shared" si="1"/>
        <v>0.33800000000000002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0.54700000000000004</v>
      </c>
      <c r="Q22" s="83">
        <f t="shared" si="1"/>
        <v>2.2000000000000002</v>
      </c>
      <c r="R22" s="83">
        <f t="shared" si="1"/>
        <v>4.3230000000000004</v>
      </c>
      <c r="S22" s="83">
        <f t="shared" si="1"/>
        <v>3.6509999999999998</v>
      </c>
      <c r="T22" s="83">
        <f t="shared" si="1"/>
        <v>2.2240000000000002</v>
      </c>
      <c r="U22" s="83">
        <f t="shared" si="1"/>
        <v>2.141</v>
      </c>
      <c r="V22" s="83">
        <f t="shared" si="1"/>
        <v>4.423</v>
      </c>
      <c r="W22" s="83">
        <f t="shared" si="1"/>
        <v>3.3380000000000001</v>
      </c>
      <c r="X22" s="83">
        <f t="shared" si="1"/>
        <v>2.629</v>
      </c>
      <c r="Y22" s="83">
        <f t="shared" si="1"/>
        <v>3.4290000000000003</v>
      </c>
      <c r="Z22" s="84">
        <f t="shared" si="1"/>
        <v>0</v>
      </c>
      <c r="AA22" s="85">
        <f t="shared" si="1"/>
        <v>32.239000000000004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6.0380000000000003</v>
      </c>
      <c r="C26" s="72">
        <v>14.132999999999999</v>
      </c>
      <c r="D26" s="72">
        <v>21.62</v>
      </c>
      <c r="E26" s="72">
        <v>18.41</v>
      </c>
      <c r="F26" s="72">
        <v>9.3230000000000004</v>
      </c>
      <c r="G26" s="72">
        <v>11.266999999999999</v>
      </c>
      <c r="H26" s="72">
        <v>7.7789999999999999</v>
      </c>
      <c r="I26" s="72">
        <v>15.005000000000001</v>
      </c>
      <c r="J26" s="72">
        <v>13.33</v>
      </c>
      <c r="K26" s="72">
        <v>11.464</v>
      </c>
      <c r="L26" s="72">
        <v>10.725</v>
      </c>
      <c r="M26" s="72">
        <v>12.138999999999999</v>
      </c>
      <c r="N26" s="72">
        <v>9.6</v>
      </c>
      <c r="O26" s="72">
        <v>8.968</v>
      </c>
      <c r="P26" s="72">
        <v>4.4850000000000003</v>
      </c>
      <c r="Q26" s="72">
        <v>2.8980000000000001</v>
      </c>
      <c r="R26" s="72">
        <v>5.9279999999999999</v>
      </c>
      <c r="S26" s="72">
        <v>8.3219999999999992</v>
      </c>
      <c r="T26" s="72">
        <v>6.9779999999999998</v>
      </c>
      <c r="U26" s="72">
        <v>9.7569999999999997</v>
      </c>
      <c r="V26" s="72">
        <v>10.733000000000001</v>
      </c>
      <c r="W26" s="72">
        <v>6.0739999999999998</v>
      </c>
      <c r="X26" s="72">
        <v>5.0709999999999997</v>
      </c>
      <c r="Y26" s="72">
        <v>13.917999999999999</v>
      </c>
      <c r="Z26" s="73"/>
      <c r="AA26" s="74">
        <f>SUM(B26:Z26)</f>
        <v>243.96500000000003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6.0380000000000003</v>
      </c>
      <c r="C28" s="57">
        <f t="shared" si="2"/>
        <v>14.132999999999999</v>
      </c>
      <c r="D28" s="57">
        <f t="shared" si="2"/>
        <v>21.62</v>
      </c>
      <c r="E28" s="57">
        <f t="shared" si="2"/>
        <v>18.41</v>
      </c>
      <c r="F28" s="57">
        <f t="shared" si="2"/>
        <v>9.3230000000000004</v>
      </c>
      <c r="G28" s="57">
        <f t="shared" si="2"/>
        <v>11.266999999999999</v>
      </c>
      <c r="H28" s="57">
        <f t="shared" si="2"/>
        <v>7.7789999999999999</v>
      </c>
      <c r="I28" s="57">
        <f t="shared" si="2"/>
        <v>15.005000000000001</v>
      </c>
      <c r="J28" s="57">
        <f t="shared" si="2"/>
        <v>13.33</v>
      </c>
      <c r="K28" s="57">
        <f t="shared" si="2"/>
        <v>11.464</v>
      </c>
      <c r="L28" s="57">
        <f t="shared" si="2"/>
        <v>10.725</v>
      </c>
      <c r="M28" s="57">
        <f t="shared" si="2"/>
        <v>12.138999999999999</v>
      </c>
      <c r="N28" s="57">
        <f t="shared" si="2"/>
        <v>9.6</v>
      </c>
      <c r="O28" s="57">
        <f t="shared" si="2"/>
        <v>8.968</v>
      </c>
      <c r="P28" s="57">
        <f t="shared" si="2"/>
        <v>4.4850000000000003</v>
      </c>
      <c r="Q28" s="57">
        <f t="shared" si="2"/>
        <v>2.8980000000000001</v>
      </c>
      <c r="R28" s="57">
        <f t="shared" si="2"/>
        <v>5.9279999999999999</v>
      </c>
      <c r="S28" s="57">
        <f t="shared" si="2"/>
        <v>8.3219999999999992</v>
      </c>
      <c r="T28" s="57">
        <f t="shared" si="2"/>
        <v>6.9779999999999998</v>
      </c>
      <c r="U28" s="57">
        <f t="shared" si="2"/>
        <v>9.7569999999999997</v>
      </c>
      <c r="V28" s="57">
        <f t="shared" si="2"/>
        <v>10.733000000000001</v>
      </c>
      <c r="W28" s="57">
        <f t="shared" si="2"/>
        <v>6.0739999999999998</v>
      </c>
      <c r="X28" s="57">
        <f t="shared" si="2"/>
        <v>5.0709999999999997</v>
      </c>
      <c r="Y28" s="57">
        <f t="shared" si="2"/>
        <v>13.917999999999999</v>
      </c>
      <c r="Z28" s="58">
        <f t="shared" si="2"/>
        <v>0</v>
      </c>
      <c r="AA28" s="59">
        <f t="shared" si="2"/>
        <v>243.96500000000003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6.0380000000000003</v>
      </c>
      <c r="C47" s="83">
        <f t="shared" ref="C47:Z47" si="8">SUM(C10:C13)+C22+C36</f>
        <v>14.132999999999999</v>
      </c>
      <c r="D47" s="83">
        <f t="shared" si="8"/>
        <v>21.619999999999997</v>
      </c>
      <c r="E47" s="83">
        <f t="shared" si="8"/>
        <v>18.41</v>
      </c>
      <c r="F47" s="83">
        <f t="shared" si="8"/>
        <v>9.3230000000000004</v>
      </c>
      <c r="G47" s="83">
        <f t="shared" si="8"/>
        <v>11.266999999999999</v>
      </c>
      <c r="H47" s="83">
        <f t="shared" si="8"/>
        <v>7.7789999999999999</v>
      </c>
      <c r="I47" s="83">
        <f t="shared" si="8"/>
        <v>15.005000000000001</v>
      </c>
      <c r="J47" s="83">
        <f t="shared" si="8"/>
        <v>13.329999999999998</v>
      </c>
      <c r="K47" s="83">
        <f t="shared" si="8"/>
        <v>11.464</v>
      </c>
      <c r="L47" s="83">
        <f t="shared" si="8"/>
        <v>10.725</v>
      </c>
      <c r="M47" s="83">
        <f t="shared" si="8"/>
        <v>12.138999999999999</v>
      </c>
      <c r="N47" s="83">
        <f t="shared" si="8"/>
        <v>9.6</v>
      </c>
      <c r="O47" s="83">
        <f t="shared" si="8"/>
        <v>8.968</v>
      </c>
      <c r="P47" s="83">
        <f t="shared" si="8"/>
        <v>4.4849999999999994</v>
      </c>
      <c r="Q47" s="83">
        <f t="shared" si="8"/>
        <v>2.8980000000000001</v>
      </c>
      <c r="R47" s="83">
        <f t="shared" si="8"/>
        <v>5.9280000000000008</v>
      </c>
      <c r="S47" s="83">
        <f t="shared" si="8"/>
        <v>8.3219999999999992</v>
      </c>
      <c r="T47" s="83">
        <f t="shared" si="8"/>
        <v>6.9780000000000006</v>
      </c>
      <c r="U47" s="83">
        <f t="shared" si="8"/>
        <v>9.7570000000000014</v>
      </c>
      <c r="V47" s="83">
        <f t="shared" si="8"/>
        <v>10.733000000000001</v>
      </c>
      <c r="W47" s="83">
        <f t="shared" si="8"/>
        <v>6.0739999999999998</v>
      </c>
      <c r="X47" s="83">
        <f t="shared" si="8"/>
        <v>5.0709999999999997</v>
      </c>
      <c r="Y47" s="83">
        <f t="shared" si="8"/>
        <v>13.918000000000001</v>
      </c>
      <c r="Z47" s="84">
        <f t="shared" si="8"/>
        <v>0</v>
      </c>
      <c r="AA47" s="100">
        <f>SUM(B47:Z47)</f>
        <v>243.96500000000003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2021-02-23T21:21:07Z</dcterms:created>
  <dcterms:modified xsi:type="dcterms:W3CDTF">2021-02-23T21:21:08Z</dcterms:modified>
</cp:coreProperties>
</file>