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[1]SPOT_Orders_OverView_01!$A$20:$A$32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<sst xmlns="http://schemas.openxmlformats.org/spreadsheetml/2006/main" count="110" uniqueCount="50">
  <si>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20/02/2021 23:19:26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</si>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</sst>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14.920999999999999</c:v>
                </c:pt>
                <c:pt idx="18">
                  <c:v>43</c:v>
                </c:pt>
                <c:pt idx="19">
                  <c:v>51.097999999999999</c:v>
                </c:pt>
                <c:pt idx="20">
                  <c:v>44.17</c:v>
                </c:pt>
                <c:pt idx="21">
                  <c:v>23</c:v>
                </c:pt>
                <c:pt idx="22">
                  <c:v>23.768999999999998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7.093</c:v>
                </c:pt>
                <c:pt idx="1">
                  <c:v>15.664</c:v>
                </c:pt>
                <c:pt idx="2">
                  <c:v>17.077000000000002</c:v>
                </c:pt>
                <c:pt idx="3">
                  <c:v>7.8259999999999996</c:v>
                </c:pt>
                <c:pt idx="4">
                  <c:v>6.5880000000000001</c:v>
                </c:pt>
                <c:pt idx="5">
                  <c:v>9.2369999999999983</c:v>
                </c:pt>
                <c:pt idx="6">
                  <c:v>12.684000000000001</c:v>
                </c:pt>
                <c:pt idx="7">
                  <c:v>11.629999999999999</c:v>
                </c:pt>
                <c:pt idx="8">
                  <c:v>10.568</c:v>
                </c:pt>
                <c:pt idx="9">
                  <c:v>14.279</c:v>
                </c:pt>
                <c:pt idx="10">
                  <c:v>9.4540000000000006</c:v>
                </c:pt>
                <c:pt idx="11">
                  <c:v>8.6929999999999996</c:v>
                </c:pt>
                <c:pt idx="12">
                  <c:v>10.968999999999999</c:v>
                </c:pt>
                <c:pt idx="13">
                  <c:v>11.209999999999999</c:v>
                </c:pt>
                <c:pt idx="14">
                  <c:v>7.5820000000000007</c:v>
                </c:pt>
                <c:pt idx="15">
                  <c:v>9.2650000000000006</c:v>
                </c:pt>
                <c:pt idx="16">
                  <c:v>14.518000000000001</c:v>
                </c:pt>
                <c:pt idx="17">
                  <c:v>0.97</c:v>
                </c:pt>
                <c:pt idx="18">
                  <c:v>9.5849999999999991</c:v>
                </c:pt>
                <c:pt idx="19">
                  <c:v>10.065999999999999</c:v>
                </c:pt>
                <c:pt idx="20">
                  <c:v>8.2739999999999991</c:v>
                </c:pt>
                <c:pt idx="21">
                  <c:v>14.648</c:v>
                </c:pt>
                <c:pt idx="22">
                  <c:v>11.125</c:v>
                </c:pt>
                <c:pt idx="23">
                  <c:v>19.943000000000001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1836864"/>
        <c:axId val="391837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8.2430000000000003</c:v>
                </c:pt>
                <c:pt idx="1">
                  <c:v>16.803999999999998</c:v>
                </c:pt>
                <c:pt idx="2">
                  <c:v>18.216999999999999</c:v>
                </c:pt>
                <c:pt idx="3">
                  <c:v>8.9459999999999997</c:v>
                </c:pt>
                <c:pt idx="4">
                  <c:v>7.6979999999999986</c:v>
                </c:pt>
                <c:pt idx="5">
                  <c:v>10.337</c:v>
                </c:pt>
                <c:pt idx="6">
                  <c:v>13.774000000000001</c:v>
                </c:pt>
                <c:pt idx="7">
                  <c:v>12.719999999999999</c:v>
                </c:pt>
                <c:pt idx="8">
                  <c:v>11.667999999999999</c:v>
                </c:pt>
                <c:pt idx="9">
                  <c:v>15.369000000000002</c:v>
                </c:pt>
                <c:pt idx="10">
                  <c:v>10.544</c:v>
                </c:pt>
                <c:pt idx="11">
                  <c:v>10.651000000000002</c:v>
                </c:pt>
                <c:pt idx="12">
                  <c:v>13.635000000000002</c:v>
                </c:pt>
                <c:pt idx="13">
                  <c:v>12.280000000000001</c:v>
                </c:pt>
                <c:pt idx="14">
                  <c:v>8.661999999999999</c:v>
                </c:pt>
                <c:pt idx="15">
                  <c:v>10.345000000000001</c:v>
                </c:pt>
                <c:pt idx="16">
                  <c:v>15.598000000000003</c:v>
                </c:pt>
                <c:pt idx="17">
                  <c:v>16.991</c:v>
                </c:pt>
                <c:pt idx="18">
                  <c:v>54.037999999999997</c:v>
                </c:pt>
                <c:pt idx="19">
                  <c:v>68.273999999999987</c:v>
                </c:pt>
                <c:pt idx="20">
                  <c:v>53.543999999999997</c:v>
                </c:pt>
                <c:pt idx="21">
                  <c:v>38.738</c:v>
                </c:pt>
                <c:pt idx="22">
                  <c:v>35.954000000000001</c:v>
                </c:pt>
                <c:pt idx="23">
                  <c:v>20.983000000000001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836864"/>
        <c:axId val="391837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54.19</c:v>
                </c:pt>
                <c:pt idx="1">
                  <c:v>41.76</c:v>
                </c:pt>
                <c:pt idx="2">
                  <c:v>33.68</c:v>
                </c:pt>
                <c:pt idx="3">
                  <c:v>29.06</c:v>
                </c:pt>
                <c:pt idx="4">
                  <c:v>29.32</c:v>
                </c:pt>
                <c:pt idx="5">
                  <c:v>30.59</c:v>
                </c:pt>
                <c:pt idx="6">
                  <c:v>44.77</c:v>
                </c:pt>
                <c:pt idx="7">
                  <c:v>45.37</c:v>
                </c:pt>
                <c:pt idx="8">
                  <c:v>45.59</c:v>
                </c:pt>
                <c:pt idx="9">
                  <c:v>40.86</c:v>
                </c:pt>
                <c:pt idx="10">
                  <c:v>40.700000000000003</c:v>
                </c:pt>
                <c:pt idx="11">
                  <c:v>32.61</c:v>
                </c:pt>
                <c:pt idx="12">
                  <c:v>24.58</c:v>
                </c:pt>
                <c:pt idx="13">
                  <c:v>19.46</c:v>
                </c:pt>
                <c:pt idx="14">
                  <c:v>24.76</c:v>
                </c:pt>
                <c:pt idx="15">
                  <c:v>35.090000000000003</c:v>
                </c:pt>
                <c:pt idx="16">
                  <c:v>44.3</c:v>
                </c:pt>
                <c:pt idx="17">
                  <c:v>53.43</c:v>
                </c:pt>
                <c:pt idx="18">
                  <c:v>62.42</c:v>
                </c:pt>
                <c:pt idx="19">
                  <c:v>65.13</c:v>
                </c:pt>
                <c:pt idx="20">
                  <c:v>64.25</c:v>
                </c:pt>
                <c:pt idx="21">
                  <c:v>63.01</c:v>
                </c:pt>
                <c:pt idx="22">
                  <c:v>53.71</c:v>
                </c:pt>
                <c:pt idx="23">
                  <c:v>48.4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838040"/>
        <c:axId val="391837648"/>
      </c:lineChart>
      <c:catAx>
        <c:axId val="391836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837256"/>
        <c:crosses val="autoZero"/>
        <c:auto val="1"/>
        <c:lblAlgn val="ctr"/>
        <c:lblOffset val="100"/>
        <c:noMultiLvlLbl val="0"/>
      </c:catAx>
      <c:valAx>
        <c:axId val="39183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836864"/>
        <c:crosses val="autoZero"/>
        <c:crossBetween val="between"/>
      </c:valAx>
      <c:valAx>
        <c:axId val="391837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838040"/>
        <c:crosses val="max"/>
        <c:crossBetween val="between"/>
      </c:valAx>
      <c:catAx>
        <c:axId val="391838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1837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199.958</v>
          </cell>
        </row>
        <row r="28">
          <cell r="C28">
            <v>6</v>
          </cell>
        </row>
        <row r="29">
          <cell r="C29">
            <v>0</v>
          </cell>
        </row>
        <row r="30">
          <cell r="C30">
            <v>258.94800000000004</v>
          </cell>
        </row>
        <row r="31">
          <cell r="C31">
            <v>0</v>
          </cell>
        </row>
        <row r="32">
          <cell r="C32">
            <v>26.299999999999997</v>
          </cell>
        </row>
        <row r="33">
          <cell r="C33">
            <v>2.8070000000000004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37.300000000000011</v>
          </cell>
        </row>
        <row r="39">
          <cell r="C39">
            <v>3.1849999999999996</v>
          </cell>
        </row>
        <row r="40">
          <cell r="C40">
            <v>188.68900000000002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109</v>
          </cell>
        </row>
        <row r="45">
          <cell r="C45">
            <v>49</v>
          </cell>
        </row>
        <row r="46">
          <cell r="C46">
            <v>0</v>
          </cell>
        </row>
        <row r="47">
          <cell r="C47">
            <v>106.839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54.19</v>
          </cell>
          <cell r="C7">
            <v>41.76</v>
          </cell>
          <cell r="D7">
            <v>33.68</v>
          </cell>
          <cell r="E7">
            <v>29.06</v>
          </cell>
          <cell r="F7">
            <v>29.32</v>
          </cell>
          <cell r="G7">
            <v>30.59</v>
          </cell>
          <cell r="H7">
            <v>44.77</v>
          </cell>
          <cell r="I7">
            <v>45.37</v>
          </cell>
          <cell r="J7">
            <v>45.59</v>
          </cell>
          <cell r="K7">
            <v>40.86</v>
          </cell>
          <cell r="L7">
            <v>40.700000000000003</v>
          </cell>
          <cell r="M7">
            <v>32.61</v>
          </cell>
          <cell r="N7">
            <v>24.58</v>
          </cell>
          <cell r="O7">
            <v>19.46</v>
          </cell>
          <cell r="P7">
            <v>24.76</v>
          </cell>
          <cell r="Q7">
            <v>35.090000000000003</v>
          </cell>
          <cell r="R7">
            <v>44.3</v>
          </cell>
          <cell r="S7">
            <v>53.43</v>
          </cell>
          <cell r="T7">
            <v>62.42</v>
          </cell>
          <cell r="U7">
            <v>65.13</v>
          </cell>
          <cell r="V7">
            <v>64.25</v>
          </cell>
          <cell r="W7">
            <v>63.01</v>
          </cell>
          <cell r="X7">
            <v>53.71</v>
          </cell>
          <cell r="Y7">
            <v>48.4</v>
          </cell>
        </row>
        <row r="29">
          <cell r="T29">
            <v>43</v>
          </cell>
          <cell r="U29">
            <v>43</v>
          </cell>
          <cell r="V29">
            <v>43</v>
          </cell>
          <cell r="W29">
            <v>23</v>
          </cell>
        </row>
        <row r="37">
          <cell r="S37">
            <v>14.920999999999999</v>
          </cell>
          <cell r="U37">
            <v>8.0980000000000008</v>
          </cell>
          <cell r="V37">
            <v>1.17</v>
          </cell>
          <cell r="X37">
            <v>23.768999999999998</v>
          </cell>
        </row>
        <row r="51">
          <cell r="U51">
            <v>6</v>
          </cell>
        </row>
        <row r="59">
          <cell r="B59">
            <v>7.093</v>
          </cell>
          <cell r="C59">
            <v>15.664</v>
          </cell>
          <cell r="D59">
            <v>17.077000000000002</v>
          </cell>
          <cell r="E59">
            <v>7.8259999999999996</v>
          </cell>
          <cell r="F59">
            <v>6.5880000000000001</v>
          </cell>
          <cell r="G59">
            <v>9.2369999999999983</v>
          </cell>
          <cell r="H59">
            <v>12.684000000000001</v>
          </cell>
          <cell r="I59">
            <v>11.629999999999999</v>
          </cell>
          <cell r="J59">
            <v>10.568</v>
          </cell>
          <cell r="K59">
            <v>14.279</v>
          </cell>
          <cell r="L59">
            <v>9.4540000000000006</v>
          </cell>
          <cell r="M59">
            <v>8.6929999999999996</v>
          </cell>
          <cell r="N59">
            <v>10.968999999999999</v>
          </cell>
          <cell r="O59">
            <v>11.209999999999999</v>
          </cell>
          <cell r="P59">
            <v>7.5820000000000007</v>
          </cell>
          <cell r="Q59">
            <v>9.2650000000000006</v>
          </cell>
          <cell r="R59">
            <v>14.518000000000001</v>
          </cell>
          <cell r="S59">
            <v>0.97</v>
          </cell>
          <cell r="T59">
            <v>9.5849999999999991</v>
          </cell>
          <cell r="U59">
            <v>10.065999999999999</v>
          </cell>
          <cell r="V59">
            <v>8.2739999999999991</v>
          </cell>
          <cell r="W59">
            <v>14.648</v>
          </cell>
          <cell r="X59">
            <v>11.125</v>
          </cell>
          <cell r="Y59">
            <v>19.943000000000001</v>
          </cell>
        </row>
        <row r="65">
          <cell r="B65">
            <v>1.1499999999999999</v>
          </cell>
          <cell r="C65">
            <v>1.1399999999999999</v>
          </cell>
          <cell r="D65">
            <v>1.1399999999999999</v>
          </cell>
          <cell r="E65">
            <v>1.1200000000000001</v>
          </cell>
          <cell r="F65">
            <v>1.1100000000000001</v>
          </cell>
          <cell r="G65">
            <v>1.1000000000000001</v>
          </cell>
          <cell r="H65">
            <v>1.0900000000000001</v>
          </cell>
          <cell r="I65">
            <v>1.0900000000000001</v>
          </cell>
          <cell r="J65">
            <v>1.1000000000000001</v>
          </cell>
          <cell r="K65">
            <v>1.0900000000000001</v>
          </cell>
          <cell r="L65">
            <v>1.0900000000000001</v>
          </cell>
          <cell r="M65">
            <v>1.0900000000000001</v>
          </cell>
          <cell r="N65">
            <v>1.08</v>
          </cell>
          <cell r="O65">
            <v>1.07</v>
          </cell>
          <cell r="P65">
            <v>1.08</v>
          </cell>
          <cell r="Q65">
            <v>1.08</v>
          </cell>
          <cell r="R65">
            <v>1.08</v>
          </cell>
          <cell r="S65">
            <v>1.1000000000000001</v>
          </cell>
          <cell r="T65">
            <v>1.1000000000000001</v>
          </cell>
          <cell r="U65">
            <v>1.1100000000000001</v>
          </cell>
          <cell r="V65">
            <v>1.1000000000000001</v>
          </cell>
          <cell r="W65">
            <v>1.0900000000000001</v>
          </cell>
          <cell r="X65">
            <v>1.06</v>
          </cell>
          <cell r="Y65">
            <v>1.04</v>
          </cell>
        </row>
        <row r="66">
          <cell r="M66">
            <v>0.86799999999999999</v>
          </cell>
          <cell r="N66">
            <v>1.5860000000000001</v>
          </cell>
          <cell r="T66">
            <v>0.35299999999999998</v>
          </cell>
        </row>
      </sheetData>
      <sheetData sheetId="17">
        <row r="17">
          <cell r="T17">
            <v>21</v>
          </cell>
          <cell r="V17">
            <v>21</v>
          </cell>
          <cell r="W17">
            <v>11</v>
          </cell>
        </row>
        <row r="18">
          <cell r="T18">
            <v>22</v>
          </cell>
          <cell r="V18">
            <v>22</v>
          </cell>
          <cell r="W18">
            <v>12</v>
          </cell>
        </row>
        <row r="28">
          <cell r="U28">
            <v>49</v>
          </cell>
        </row>
        <row r="59">
          <cell r="B59">
            <v>1.97</v>
          </cell>
          <cell r="C59">
            <v>6.947000000000001</v>
          </cell>
          <cell r="D59">
            <v>10.532999999999999</v>
          </cell>
          <cell r="E59">
            <v>1.3849999999999998</v>
          </cell>
          <cell r="F59">
            <v>2.1999999999999999E-2</v>
          </cell>
          <cell r="G59">
            <v>1.9000000000000003E-2</v>
          </cell>
          <cell r="H59">
            <v>2E-3</v>
          </cell>
          <cell r="J59">
            <v>3.0000000000000001E-3</v>
          </cell>
          <cell r="K59">
            <v>3.3390000000000004</v>
          </cell>
          <cell r="L59">
            <v>1.6930000000000001</v>
          </cell>
          <cell r="M59">
            <v>2.2250000000000001</v>
          </cell>
          <cell r="N59">
            <v>7.2669999999999995</v>
          </cell>
          <cell r="O59">
            <v>5.3940000000000001</v>
          </cell>
          <cell r="P59">
            <v>0.88300000000000001</v>
          </cell>
          <cell r="Q59">
            <v>2.3090000000000002</v>
          </cell>
          <cell r="R59">
            <v>4.6379999999999999</v>
          </cell>
          <cell r="S59">
            <v>4.399</v>
          </cell>
          <cell r="T59">
            <v>5.2479999999999993</v>
          </cell>
          <cell r="U59">
            <v>11.423999999999999</v>
          </cell>
          <cell r="V59">
            <v>1.2440000000000002</v>
          </cell>
          <cell r="W59">
            <v>5.1880000000000006</v>
          </cell>
          <cell r="X59">
            <v>26.894000000000002</v>
          </cell>
          <cell r="Y59">
            <v>3.8130000000000002</v>
          </cell>
        </row>
        <row r="64">
          <cell r="C64">
            <v>3.6</v>
          </cell>
          <cell r="D64">
            <v>2.2999999999999998</v>
          </cell>
          <cell r="E64">
            <v>1.8</v>
          </cell>
          <cell r="F64">
            <v>1.8</v>
          </cell>
          <cell r="G64">
            <v>1.8</v>
          </cell>
          <cell r="H64">
            <v>1.8</v>
          </cell>
          <cell r="I64">
            <v>1.8</v>
          </cell>
          <cell r="J64">
            <v>1.8</v>
          </cell>
          <cell r="K64">
            <v>1.8</v>
          </cell>
          <cell r="L64">
            <v>1.8</v>
          </cell>
          <cell r="M64">
            <v>1.8</v>
          </cell>
          <cell r="N64">
            <v>1.8</v>
          </cell>
          <cell r="O64">
            <v>1.8</v>
          </cell>
          <cell r="P64">
            <v>1.8</v>
          </cell>
          <cell r="Q64">
            <v>1.8</v>
          </cell>
          <cell r="R64">
            <v>1</v>
          </cell>
          <cell r="S64">
            <v>1</v>
          </cell>
          <cell r="T64">
            <v>1</v>
          </cell>
          <cell r="U64">
            <v>1</v>
          </cell>
          <cell r="V64">
            <v>1</v>
          </cell>
          <cell r="W64">
            <v>1</v>
          </cell>
          <cell r="X64">
            <v>1</v>
          </cell>
          <cell r="Y64">
            <v>1</v>
          </cell>
        </row>
        <row r="65">
          <cell r="G65">
            <v>0.44400000000000001</v>
          </cell>
          <cell r="H65">
            <v>0.44500000000000001</v>
          </cell>
          <cell r="I65">
            <v>0.44700000000000001</v>
          </cell>
          <cell r="J65">
            <v>0.45200000000000001</v>
          </cell>
          <cell r="K65">
            <v>0.45900000000000002</v>
          </cell>
          <cell r="L65">
            <v>0.46800000000000003</v>
          </cell>
          <cell r="M65">
            <v>0.47</v>
          </cell>
        </row>
        <row r="66">
          <cell r="B66">
            <v>6.2729999999999997</v>
          </cell>
          <cell r="C66">
            <v>6.2569999999999997</v>
          </cell>
          <cell r="D66">
            <v>5.3840000000000003</v>
          </cell>
          <cell r="E66">
            <v>5.7610000000000001</v>
          </cell>
          <cell r="F66">
            <v>5.8759999999999994</v>
          </cell>
          <cell r="G66">
            <v>8.0740000000000016</v>
          </cell>
          <cell r="H66">
            <v>11.526999999999999</v>
          </cell>
          <cell r="I66">
            <v>10.472999999999999</v>
          </cell>
          <cell r="J66">
            <v>9.4129999999999985</v>
          </cell>
          <cell r="K66">
            <v>9.7710000000000008</v>
          </cell>
          <cell r="L66">
            <v>6.5830000000000002</v>
          </cell>
          <cell r="M66">
            <v>6.1560000000000006</v>
          </cell>
          <cell r="N66">
            <v>4.5679999999999996</v>
          </cell>
          <cell r="O66">
            <v>5.0860000000000003</v>
          </cell>
          <cell r="P66">
            <v>5.9790000000000001</v>
          </cell>
          <cell r="Q66">
            <v>6.2359999999999998</v>
          </cell>
          <cell r="R66">
            <v>9.9600000000000009</v>
          </cell>
          <cell r="S66">
            <v>11.592000000000001</v>
          </cell>
          <cell r="T66">
            <v>4.79</v>
          </cell>
          <cell r="U66">
            <v>6.85</v>
          </cell>
          <cell r="V66">
            <v>8.3000000000000007</v>
          </cell>
          <cell r="W66">
            <v>9.5500000000000007</v>
          </cell>
          <cell r="X66">
            <v>8.06</v>
          </cell>
          <cell r="Y66">
            <v>16.170000000000002</v>
          </cell>
        </row>
      </sheetData>
      <sheetData sheetId="18">
        <row r="7">
          <cell r="B7">
            <v>54.19</v>
          </cell>
          <cell r="C7">
            <v>41.76</v>
          </cell>
          <cell r="D7">
            <v>33.68</v>
          </cell>
          <cell r="E7">
            <v>29.06</v>
          </cell>
          <cell r="F7">
            <v>29.32</v>
          </cell>
          <cell r="G7">
            <v>30.59</v>
          </cell>
          <cell r="H7">
            <v>44.77</v>
          </cell>
          <cell r="I7">
            <v>45.37</v>
          </cell>
          <cell r="J7">
            <v>45.59</v>
          </cell>
          <cell r="K7">
            <v>40.86</v>
          </cell>
          <cell r="L7">
            <v>40.700000000000003</v>
          </cell>
          <cell r="M7">
            <v>32.61</v>
          </cell>
          <cell r="N7">
            <v>24.58</v>
          </cell>
          <cell r="O7">
            <v>19.46</v>
          </cell>
          <cell r="P7">
            <v>24.76</v>
          </cell>
          <cell r="Q7">
            <v>35.090000000000003</v>
          </cell>
          <cell r="R7">
            <v>44.3</v>
          </cell>
          <cell r="S7">
            <v>53.43</v>
          </cell>
          <cell r="T7">
            <v>62.42</v>
          </cell>
          <cell r="U7">
            <v>65.13</v>
          </cell>
          <cell r="V7">
            <v>64.25</v>
          </cell>
          <cell r="W7">
            <v>63.01</v>
          </cell>
          <cell r="X7">
            <v>53.71</v>
          </cell>
          <cell r="Y7">
            <v>48.4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44246</v>
          </cell>
        </row>
        <row r="4">
          <cell r="B4">
            <v>44246</v>
          </cell>
        </row>
        <row r="5">
          <cell r="B5">
            <v>44246</v>
          </cell>
        </row>
        <row r="6">
          <cell r="B6">
            <v>44246</v>
          </cell>
        </row>
        <row r="7">
          <cell r="B7">
            <v>44246</v>
          </cell>
        </row>
        <row r="8">
          <cell r="B8">
            <v>44246</v>
          </cell>
        </row>
        <row r="9">
          <cell r="B9">
            <v>44246</v>
          </cell>
        </row>
        <row r="10">
          <cell r="B10">
            <v>44246</v>
          </cell>
        </row>
        <row r="11">
          <cell r="B11">
            <v>44246</v>
          </cell>
        </row>
        <row r="12">
          <cell r="B12">
            <v>44246</v>
          </cell>
        </row>
        <row r="13">
          <cell r="B13">
            <v>44246</v>
          </cell>
        </row>
        <row r="14">
          <cell r="B14">
            <v>44246</v>
          </cell>
        </row>
        <row r="15">
          <cell r="B15">
            <v>44246</v>
          </cell>
        </row>
        <row r="16">
          <cell r="B16">
            <v>44246</v>
          </cell>
        </row>
      </sheetData>
      <sheetData sheetId="41">
        <row r="2">
          <cell r="C2">
            <v>44249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8.2430000000000003</v>
      </c>
      <c r="C4" s="18">
        <v>16.804000000000002</v>
      </c>
      <c r="D4" s="18">
        <v>18.217000000000002</v>
      </c>
      <c r="E4" s="18">
        <v>8.9459999999999997</v>
      </c>
      <c r="F4" s="18">
        <v>7.6979999999999995</v>
      </c>
      <c r="G4" s="18">
        <v>10.337</v>
      </c>
      <c r="H4" s="18">
        <v>13.774000000000001</v>
      </c>
      <c r="I4" s="18">
        <v>12.719999999999999</v>
      </c>
      <c r="J4" s="18">
        <v>11.667999999999999</v>
      </c>
      <c r="K4" s="18">
        <v>15.369</v>
      </c>
      <c r="L4" s="18">
        <v>10.544</v>
      </c>
      <c r="M4" s="18">
        <v>10.651</v>
      </c>
      <c r="N4" s="18">
        <v>13.635</v>
      </c>
      <c r="O4" s="18">
        <v>12.28</v>
      </c>
      <c r="P4" s="18">
        <v>8.6620000000000008</v>
      </c>
      <c r="Q4" s="18">
        <v>10.344999999999999</v>
      </c>
      <c r="R4" s="18">
        <v>15.597999999999999</v>
      </c>
      <c r="S4" s="18">
        <v>16.991</v>
      </c>
      <c r="T4" s="18">
        <v>54.037999999999997</v>
      </c>
      <c r="U4" s="18">
        <v>68.274000000000001</v>
      </c>
      <c r="V4" s="18">
        <v>53.544000000000004</v>
      </c>
      <c r="W4" s="18">
        <v>38.738</v>
      </c>
      <c r="X4" s="18">
        <v>35.953999999999994</v>
      </c>
      <c r="Y4" s="18">
        <v>20.983000000000001</v>
      </c>
      <c r="Z4" s="19"/>
      <c r="AA4" s="20">
        <f>SUM(B4:Z4)</f>
        <v>494.01300000000003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54.19</v>
      </c>
      <c r="C7" s="28">
        <v>41.76</v>
      </c>
      <c r="D7" s="28">
        <v>33.68</v>
      </c>
      <c r="E7" s="28">
        <v>29.06</v>
      </c>
      <c r="F7" s="28">
        <v>29.32</v>
      </c>
      <c r="G7" s="28">
        <v>30.59</v>
      </c>
      <c r="H7" s="28">
        <v>44.77</v>
      </c>
      <c r="I7" s="28">
        <v>45.37</v>
      </c>
      <c r="J7" s="28">
        <v>45.59</v>
      </c>
      <c r="K7" s="28">
        <v>40.86</v>
      </c>
      <c r="L7" s="28">
        <v>40.700000000000003</v>
      </c>
      <c r="M7" s="28">
        <v>32.61</v>
      </c>
      <c r="N7" s="28">
        <v>24.58</v>
      </c>
      <c r="O7" s="28">
        <v>19.46</v>
      </c>
      <c r="P7" s="28">
        <v>24.76</v>
      </c>
      <c r="Q7" s="28">
        <v>35.090000000000003</v>
      </c>
      <c r="R7" s="28">
        <v>44.3</v>
      </c>
      <c r="S7" s="28">
        <v>53.43</v>
      </c>
      <c r="T7" s="28">
        <v>62.42</v>
      </c>
      <c r="U7" s="28">
        <v>65.13</v>
      </c>
      <c r="V7" s="28">
        <v>64.25</v>
      </c>
      <c r="W7" s="28">
        <v>63.01</v>
      </c>
      <c r="X7" s="28">
        <v>53.71</v>
      </c>
      <c r="Y7" s="28">
        <v>48.4</v>
      </c>
      <c r="Z7" s="29"/>
      <c r="AA7" s="30">
        <f>IF(SUM(GR_MAINLAND_MCP_SUM_SELL)&lt;&gt;0,AVERAGEIF(GR_MAINLAND_MCP_SUM_SELL,"&lt;&gt;"""),"")</f>
        <v>42.793333333333329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14.920999999999999</v>
      </c>
      <c r="T11" s="47">
        <v>43</v>
      </c>
      <c r="U11" s="47">
        <v>51.097999999999999</v>
      </c>
      <c r="V11" s="47">
        <v>44.17</v>
      </c>
      <c r="W11" s="47">
        <v>23</v>
      </c>
      <c r="X11" s="47">
        <v>23.768999999999998</v>
      </c>
      <c r="Y11" s="47"/>
      <c r="Z11" s="48"/>
      <c r="AA11" s="49">
        <f>SUM(B11:Z11)</f>
        <v>199.95800000000003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6</v>
      </c>
      <c r="V12" s="47"/>
      <c r="W12" s="47"/>
      <c r="X12" s="47"/>
      <c r="Y12" s="47"/>
      <c r="Z12" s="48"/>
      <c r="AA12" s="49">
        <f>SUM(B12:Z12)</f>
        <v>6</v>
      </c>
    </row>
    <row r="13" spans="1:27" ht="24.95" customHeight="1" x14ac:dyDescent="0.2">
      <c r="A13" s="50" t="s">
        <v>9</v>
      </c>
      <c r="B13" s="51">
        <v>7.093</v>
      </c>
      <c r="C13" s="52">
        <v>15.664</v>
      </c>
      <c r="D13" s="52">
        <v>17.077000000000002</v>
      </c>
      <c r="E13" s="52">
        <v>7.8259999999999996</v>
      </c>
      <c r="F13" s="52">
        <v>6.5880000000000001</v>
      </c>
      <c r="G13" s="52">
        <v>9.2369999999999983</v>
      </c>
      <c r="H13" s="52">
        <v>12.684000000000001</v>
      </c>
      <c r="I13" s="52">
        <v>11.629999999999999</v>
      </c>
      <c r="J13" s="52">
        <v>10.568</v>
      </c>
      <c r="K13" s="52">
        <v>14.279</v>
      </c>
      <c r="L13" s="52">
        <v>9.4540000000000006</v>
      </c>
      <c r="M13" s="52">
        <v>8.6929999999999996</v>
      </c>
      <c r="N13" s="52">
        <v>10.968999999999999</v>
      </c>
      <c r="O13" s="52">
        <v>11.209999999999999</v>
      </c>
      <c r="P13" s="52">
        <v>7.5820000000000007</v>
      </c>
      <c r="Q13" s="52">
        <v>9.2650000000000006</v>
      </c>
      <c r="R13" s="52">
        <v>14.518000000000001</v>
      </c>
      <c r="S13" s="52">
        <v>0.97</v>
      </c>
      <c r="T13" s="52">
        <v>9.5849999999999991</v>
      </c>
      <c r="U13" s="52">
        <v>10.065999999999999</v>
      </c>
      <c r="V13" s="52">
        <v>8.2739999999999991</v>
      </c>
      <c r="W13" s="52">
        <v>14.648</v>
      </c>
      <c r="X13" s="52">
        <v>11.125</v>
      </c>
      <c r="Y13" s="52">
        <v>19.943000000000001</v>
      </c>
      <c r="Z13" s="53"/>
      <c r="AA13" s="54">
        <f>SUM(B13:Z13)</f>
        <v>258.94800000000004</v>
      </c>
    </row>
    <row r="14" spans="1:27" ht="30" customHeight="1" thickBot="1" x14ac:dyDescent="0.25">
      <c r="A14" s="55" t="s">
        <v>10</v>
      </c>
      <c r="B14" s="56">
        <f>IF(LEN(B$2)&gt;0,SUM(B10:B13),"")</f>
        <v>7.093</v>
      </c>
      <c r="C14" s="57">
        <f t="shared" ref="C14:Z14" si="0">IF(LEN(C$2)&gt;0,SUM(C10:C13),"")</f>
        <v>15.664</v>
      </c>
      <c r="D14" s="57">
        <f t="shared" si="0"/>
        <v>17.077000000000002</v>
      </c>
      <c r="E14" s="57">
        <f t="shared" si="0"/>
        <v>7.8259999999999996</v>
      </c>
      <c r="F14" s="57">
        <f t="shared" si="0"/>
        <v>6.5880000000000001</v>
      </c>
      <c r="G14" s="57">
        <f t="shared" si="0"/>
        <v>9.2369999999999983</v>
      </c>
      <c r="H14" s="57">
        <f t="shared" si="0"/>
        <v>12.684000000000001</v>
      </c>
      <c r="I14" s="57">
        <f t="shared" si="0"/>
        <v>11.629999999999999</v>
      </c>
      <c r="J14" s="57">
        <f t="shared" si="0"/>
        <v>10.568</v>
      </c>
      <c r="K14" s="57">
        <f t="shared" si="0"/>
        <v>14.279</v>
      </c>
      <c r="L14" s="57">
        <f t="shared" si="0"/>
        <v>9.4540000000000006</v>
      </c>
      <c r="M14" s="57">
        <f t="shared" si="0"/>
        <v>8.6929999999999996</v>
      </c>
      <c r="N14" s="57">
        <f t="shared" si="0"/>
        <v>10.968999999999999</v>
      </c>
      <c r="O14" s="57">
        <f t="shared" si="0"/>
        <v>11.209999999999999</v>
      </c>
      <c r="P14" s="57">
        <f t="shared" si="0"/>
        <v>7.5820000000000007</v>
      </c>
      <c r="Q14" s="57">
        <f t="shared" si="0"/>
        <v>9.2650000000000006</v>
      </c>
      <c r="R14" s="57">
        <f t="shared" si="0"/>
        <v>14.518000000000001</v>
      </c>
      <c r="S14" s="57">
        <f t="shared" si="0"/>
        <v>15.891</v>
      </c>
      <c r="T14" s="57">
        <f t="shared" si="0"/>
        <v>52.585000000000001</v>
      </c>
      <c r="U14" s="57">
        <f t="shared" si="0"/>
        <v>67.164000000000001</v>
      </c>
      <c r="V14" s="57">
        <f t="shared" si="0"/>
        <v>52.444000000000003</v>
      </c>
      <c r="W14" s="57">
        <f t="shared" si="0"/>
        <v>37.647999999999996</v>
      </c>
      <c r="X14" s="57">
        <f t="shared" si="0"/>
        <v>34.893999999999998</v>
      </c>
      <c r="Y14" s="57">
        <f t="shared" si="0"/>
        <v>19.943000000000001</v>
      </c>
      <c r="Z14" s="58" t="str">
        <f t="shared" si="0"/>
        <v/>
      </c>
      <c r="AA14" s="59">
        <f>SUM(AA9:AA13)</f>
        <v>464.90600000000006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1.1499999999999999</v>
      </c>
      <c r="C18" s="72">
        <v>1.1399999999999999</v>
      </c>
      <c r="D18" s="72">
        <v>1.1399999999999999</v>
      </c>
      <c r="E18" s="72">
        <v>1.1200000000000001</v>
      </c>
      <c r="F18" s="72">
        <v>1.1100000000000001</v>
      </c>
      <c r="G18" s="72">
        <v>1.1000000000000001</v>
      </c>
      <c r="H18" s="72">
        <v>1.0900000000000001</v>
      </c>
      <c r="I18" s="72">
        <v>1.0900000000000001</v>
      </c>
      <c r="J18" s="72">
        <v>1.1000000000000001</v>
      </c>
      <c r="K18" s="72">
        <v>1.0900000000000001</v>
      </c>
      <c r="L18" s="72">
        <v>1.0900000000000001</v>
      </c>
      <c r="M18" s="72">
        <v>1.0900000000000001</v>
      </c>
      <c r="N18" s="72">
        <v>1.08</v>
      </c>
      <c r="O18" s="72">
        <v>1.07</v>
      </c>
      <c r="P18" s="72">
        <v>1.08</v>
      </c>
      <c r="Q18" s="72">
        <v>1.08</v>
      </c>
      <c r="R18" s="72">
        <v>1.08</v>
      </c>
      <c r="S18" s="72">
        <v>1.1000000000000001</v>
      </c>
      <c r="T18" s="72">
        <v>1.1000000000000001</v>
      </c>
      <c r="U18" s="72">
        <v>1.1100000000000001</v>
      </c>
      <c r="V18" s="72">
        <v>1.1000000000000001</v>
      </c>
      <c r="W18" s="72">
        <v>1.0900000000000001</v>
      </c>
      <c r="X18" s="72">
        <v>1.06</v>
      </c>
      <c r="Y18" s="72">
        <v>1.04</v>
      </c>
      <c r="Z18" s="73"/>
      <c r="AA18" s="74">
        <f>SUM(B18:Z18)</f>
        <v>26.299999999999997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0.86799999999999999</v>
      </c>
      <c r="N19" s="76">
        <v>1.5860000000000001</v>
      </c>
      <c r="O19" s="76"/>
      <c r="P19" s="76"/>
      <c r="Q19" s="76"/>
      <c r="R19" s="76"/>
      <c r="S19" s="76"/>
      <c r="T19" s="76">
        <v>0.35299999999999998</v>
      </c>
      <c r="U19" s="76"/>
      <c r="V19" s="76"/>
      <c r="W19" s="76"/>
      <c r="X19" s="76"/>
      <c r="Y19" s="76"/>
      <c r="Z19" s="73"/>
      <c r="AA19" s="74">
        <f>SUM(B19:Z19)</f>
        <v>2.8070000000000004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1.1499999999999999</v>
      </c>
      <c r="C22" s="83">
        <f t="shared" ref="C22:Z22" si="1">IF(LEN(C$2)&gt;0,SUM(C17:C21),"")</f>
        <v>1.1399999999999999</v>
      </c>
      <c r="D22" s="83">
        <f t="shared" si="1"/>
        <v>1.1399999999999999</v>
      </c>
      <c r="E22" s="83">
        <f t="shared" si="1"/>
        <v>1.1200000000000001</v>
      </c>
      <c r="F22" s="83">
        <f t="shared" si="1"/>
        <v>1.1100000000000001</v>
      </c>
      <c r="G22" s="83">
        <f t="shared" si="1"/>
        <v>1.1000000000000001</v>
      </c>
      <c r="H22" s="83">
        <f t="shared" si="1"/>
        <v>1.0900000000000001</v>
      </c>
      <c r="I22" s="83">
        <f t="shared" si="1"/>
        <v>1.0900000000000001</v>
      </c>
      <c r="J22" s="83">
        <f t="shared" si="1"/>
        <v>1.1000000000000001</v>
      </c>
      <c r="K22" s="83">
        <f t="shared" si="1"/>
        <v>1.0900000000000001</v>
      </c>
      <c r="L22" s="83">
        <f t="shared" si="1"/>
        <v>1.0900000000000001</v>
      </c>
      <c r="M22" s="83">
        <f t="shared" si="1"/>
        <v>1.9580000000000002</v>
      </c>
      <c r="N22" s="83">
        <f t="shared" si="1"/>
        <v>2.6660000000000004</v>
      </c>
      <c r="O22" s="83">
        <f t="shared" si="1"/>
        <v>1.07</v>
      </c>
      <c r="P22" s="83">
        <f t="shared" si="1"/>
        <v>1.08</v>
      </c>
      <c r="Q22" s="83">
        <f t="shared" si="1"/>
        <v>1.08</v>
      </c>
      <c r="R22" s="83">
        <f t="shared" si="1"/>
        <v>1.08</v>
      </c>
      <c r="S22" s="83">
        <f t="shared" si="1"/>
        <v>1.1000000000000001</v>
      </c>
      <c r="T22" s="83">
        <f t="shared" si="1"/>
        <v>1.4530000000000001</v>
      </c>
      <c r="U22" s="83">
        <f t="shared" si="1"/>
        <v>1.1100000000000001</v>
      </c>
      <c r="V22" s="83">
        <f t="shared" si="1"/>
        <v>1.1000000000000001</v>
      </c>
      <c r="W22" s="83">
        <f t="shared" si="1"/>
        <v>1.0900000000000001</v>
      </c>
      <c r="X22" s="83">
        <f t="shared" si="1"/>
        <v>1.06</v>
      </c>
      <c r="Y22" s="83">
        <f t="shared" si="1"/>
        <v>1.04</v>
      </c>
      <c r="Z22" s="84" t="str">
        <f t="shared" si="1"/>
        <v/>
      </c>
      <c r="AA22" s="85">
        <f>SUM(AA17:AA21)</f>
        <v>29.106999999999999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8.2430000000000003</v>
      </c>
      <c r="C26" s="72">
        <v>16.803999999999998</v>
      </c>
      <c r="D26" s="72">
        <v>18.216999999999999</v>
      </c>
      <c r="E26" s="72">
        <v>8.9459999999999997</v>
      </c>
      <c r="F26" s="72">
        <v>7.6980000000000004</v>
      </c>
      <c r="G26" s="72">
        <v>10.337</v>
      </c>
      <c r="H26" s="72">
        <v>13.773999999999999</v>
      </c>
      <c r="I26" s="72">
        <v>12.72</v>
      </c>
      <c r="J26" s="72">
        <v>11.667999999999999</v>
      </c>
      <c r="K26" s="72">
        <v>15.369</v>
      </c>
      <c r="L26" s="72">
        <v>10.544</v>
      </c>
      <c r="M26" s="72">
        <v>10.651</v>
      </c>
      <c r="N26" s="72">
        <v>13.635</v>
      </c>
      <c r="O26" s="72">
        <v>12.28</v>
      </c>
      <c r="P26" s="72">
        <v>8.6620000000000008</v>
      </c>
      <c r="Q26" s="72">
        <v>10.345000000000001</v>
      </c>
      <c r="R26" s="72">
        <v>15.598000000000001</v>
      </c>
      <c r="S26" s="72">
        <v>16.991</v>
      </c>
      <c r="T26" s="72">
        <v>54.037999999999997</v>
      </c>
      <c r="U26" s="72">
        <v>68.274000000000001</v>
      </c>
      <c r="V26" s="72">
        <v>53.543999999999997</v>
      </c>
      <c r="W26" s="72">
        <v>38.738</v>
      </c>
      <c r="X26" s="72">
        <v>35.954000000000001</v>
      </c>
      <c r="Y26" s="72">
        <v>20.983000000000001</v>
      </c>
      <c r="Z26" s="73"/>
      <c r="AA26" s="74">
        <f>SUM(B26:Z26)</f>
        <v>494.01300000000003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8.2430000000000003</v>
      </c>
      <c r="C28" s="57">
        <f t="shared" ref="C28:Z28" si="2">IF(LEN(C$2)&gt;0,SUM(C25:C27),"")</f>
        <v>16.803999999999998</v>
      </c>
      <c r="D28" s="57">
        <f t="shared" si="2"/>
        <v>18.216999999999999</v>
      </c>
      <c r="E28" s="57">
        <f t="shared" si="2"/>
        <v>8.9459999999999997</v>
      </c>
      <c r="F28" s="57">
        <f t="shared" si="2"/>
        <v>7.6980000000000004</v>
      </c>
      <c r="G28" s="57">
        <f t="shared" si="2"/>
        <v>10.337</v>
      </c>
      <c r="H28" s="57">
        <f t="shared" si="2"/>
        <v>13.773999999999999</v>
      </c>
      <c r="I28" s="57">
        <f t="shared" si="2"/>
        <v>12.72</v>
      </c>
      <c r="J28" s="57">
        <f t="shared" si="2"/>
        <v>11.667999999999999</v>
      </c>
      <c r="K28" s="57">
        <f t="shared" si="2"/>
        <v>15.369</v>
      </c>
      <c r="L28" s="57">
        <f t="shared" si="2"/>
        <v>10.544</v>
      </c>
      <c r="M28" s="57">
        <f t="shared" si="2"/>
        <v>10.651</v>
      </c>
      <c r="N28" s="57">
        <f t="shared" si="2"/>
        <v>13.635</v>
      </c>
      <c r="O28" s="57">
        <f t="shared" si="2"/>
        <v>12.28</v>
      </c>
      <c r="P28" s="57">
        <f t="shared" si="2"/>
        <v>8.6620000000000008</v>
      </c>
      <c r="Q28" s="57">
        <f t="shared" si="2"/>
        <v>10.345000000000001</v>
      </c>
      <c r="R28" s="57">
        <f t="shared" si="2"/>
        <v>15.598000000000001</v>
      </c>
      <c r="S28" s="57">
        <f t="shared" si="2"/>
        <v>16.991</v>
      </c>
      <c r="T28" s="57">
        <f t="shared" si="2"/>
        <v>54.037999999999997</v>
      </c>
      <c r="U28" s="57">
        <f t="shared" si="2"/>
        <v>68.274000000000001</v>
      </c>
      <c r="V28" s="57">
        <f t="shared" si="2"/>
        <v>53.543999999999997</v>
      </c>
      <c r="W28" s="57">
        <f t="shared" si="2"/>
        <v>38.738</v>
      </c>
      <c r="X28" s="57">
        <f t="shared" si="2"/>
        <v>35.954000000000001</v>
      </c>
      <c r="Y28" s="57">
        <f t="shared" si="2"/>
        <v>20.983000000000001</v>
      </c>
      <c r="Z28" s="58" t="str">
        <f t="shared" si="2"/>
        <v/>
      </c>
      <c r="AA28" s="59">
        <f>SUM(AA25:AA27)</f>
        <v>494.01300000000003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8.2430000000000003</v>
      </c>
      <c r="C47" s="83">
        <f t="shared" ref="C47:Z47" si="8">IF(LEN(C$2)&gt;0,C14+C22+C36,"")</f>
        <v>16.803999999999998</v>
      </c>
      <c r="D47" s="83">
        <f t="shared" si="8"/>
        <v>18.217000000000002</v>
      </c>
      <c r="E47" s="83">
        <f t="shared" si="8"/>
        <v>8.9459999999999997</v>
      </c>
      <c r="F47" s="83">
        <f t="shared" si="8"/>
        <v>7.6980000000000004</v>
      </c>
      <c r="G47" s="83">
        <f t="shared" si="8"/>
        <v>10.336999999999998</v>
      </c>
      <c r="H47" s="83">
        <f t="shared" si="8"/>
        <v>13.774000000000001</v>
      </c>
      <c r="I47" s="83">
        <f t="shared" si="8"/>
        <v>12.719999999999999</v>
      </c>
      <c r="J47" s="83">
        <f t="shared" si="8"/>
        <v>11.667999999999999</v>
      </c>
      <c r="K47" s="83">
        <f t="shared" si="8"/>
        <v>15.369</v>
      </c>
      <c r="L47" s="83">
        <f t="shared" si="8"/>
        <v>10.544</v>
      </c>
      <c r="M47" s="83">
        <f t="shared" si="8"/>
        <v>10.651</v>
      </c>
      <c r="N47" s="83">
        <f t="shared" si="8"/>
        <v>13.635</v>
      </c>
      <c r="O47" s="83">
        <f t="shared" si="8"/>
        <v>12.28</v>
      </c>
      <c r="P47" s="83">
        <f t="shared" si="8"/>
        <v>8.6620000000000008</v>
      </c>
      <c r="Q47" s="83">
        <f t="shared" si="8"/>
        <v>10.345000000000001</v>
      </c>
      <c r="R47" s="83">
        <f t="shared" si="8"/>
        <v>15.598000000000001</v>
      </c>
      <c r="S47" s="83">
        <f t="shared" si="8"/>
        <v>16.991</v>
      </c>
      <c r="T47" s="83">
        <f t="shared" si="8"/>
        <v>54.038000000000004</v>
      </c>
      <c r="U47" s="83">
        <f t="shared" si="8"/>
        <v>68.274000000000001</v>
      </c>
      <c r="V47" s="83">
        <f t="shared" si="8"/>
        <v>53.544000000000004</v>
      </c>
      <c r="W47" s="83">
        <f t="shared" si="8"/>
        <v>38.738</v>
      </c>
      <c r="X47" s="83">
        <f t="shared" si="8"/>
        <v>35.954000000000001</v>
      </c>
      <c r="Y47" s="83">
        <f t="shared" si="8"/>
        <v>20.983000000000001</v>
      </c>
      <c r="Z47" s="84" t="str">
        <f t="shared" si="8"/>
        <v/>
      </c>
      <c r="AA47" s="100">
        <f>SUM(B47:Z47)</f>
        <v>494.01300000000003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8.2430000000000003</v>
      </c>
      <c r="C4" s="18">
        <v>16.803999999999998</v>
      </c>
      <c r="D4" s="18">
        <v>18.216999999999999</v>
      </c>
      <c r="E4" s="18">
        <v>8.9459999999999997</v>
      </c>
      <c r="F4" s="18">
        <v>7.6979999999999986</v>
      </c>
      <c r="G4" s="18">
        <v>10.337</v>
      </c>
      <c r="H4" s="18">
        <v>13.774000000000001</v>
      </c>
      <c r="I4" s="18">
        <v>12.719999999999999</v>
      </c>
      <c r="J4" s="18">
        <v>11.667999999999999</v>
      </c>
      <c r="K4" s="18">
        <v>15.369000000000002</v>
      </c>
      <c r="L4" s="18">
        <v>10.544</v>
      </c>
      <c r="M4" s="18">
        <v>10.651000000000002</v>
      </c>
      <c r="N4" s="18">
        <v>13.635000000000002</v>
      </c>
      <c r="O4" s="18">
        <v>12.280000000000001</v>
      </c>
      <c r="P4" s="18">
        <v>8.661999999999999</v>
      </c>
      <c r="Q4" s="18">
        <v>10.345000000000001</v>
      </c>
      <c r="R4" s="18">
        <v>15.598000000000003</v>
      </c>
      <c r="S4" s="18">
        <v>16.991</v>
      </c>
      <c r="T4" s="18">
        <v>54.037999999999997</v>
      </c>
      <c r="U4" s="18">
        <v>68.273999999999987</v>
      </c>
      <c r="V4" s="18">
        <v>53.543999999999997</v>
      </c>
      <c r="W4" s="18">
        <v>38.738</v>
      </c>
      <c r="X4" s="18">
        <v>35.954000000000001</v>
      </c>
      <c r="Y4" s="18">
        <v>20.983000000000001</v>
      </c>
      <c r="Z4" s="19"/>
      <c r="AA4" s="20">
        <f>SUM(B4:Z4)</f>
        <v>494.01300000000003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54.19</v>
      </c>
      <c r="C7" s="28">
        <v>41.76</v>
      </c>
      <c r="D7" s="28">
        <v>33.68</v>
      </c>
      <c r="E7" s="28">
        <v>29.06</v>
      </c>
      <c r="F7" s="28">
        <v>29.32</v>
      </c>
      <c r="G7" s="28">
        <v>30.59</v>
      </c>
      <c r="H7" s="28">
        <v>44.77</v>
      </c>
      <c r="I7" s="28">
        <v>45.37</v>
      </c>
      <c r="J7" s="28">
        <v>45.59</v>
      </c>
      <c r="K7" s="28">
        <v>40.86</v>
      </c>
      <c r="L7" s="28">
        <v>40.700000000000003</v>
      </c>
      <c r="M7" s="28">
        <v>32.61</v>
      </c>
      <c r="N7" s="28">
        <v>24.58</v>
      </c>
      <c r="O7" s="28">
        <v>19.46</v>
      </c>
      <c r="P7" s="28">
        <v>24.76</v>
      </c>
      <c r="Q7" s="28">
        <v>35.090000000000003</v>
      </c>
      <c r="R7" s="28">
        <v>44.3</v>
      </c>
      <c r="S7" s="28">
        <v>53.43</v>
      </c>
      <c r="T7" s="28">
        <v>62.42</v>
      </c>
      <c r="U7" s="28">
        <v>65.13</v>
      </c>
      <c r="V7" s="28">
        <v>64.25</v>
      </c>
      <c r="W7" s="28">
        <v>63.01</v>
      </c>
      <c r="X7" s="28">
        <v>53.71</v>
      </c>
      <c r="Y7" s="28">
        <v>48.4</v>
      </c>
      <c r="Z7" s="29"/>
      <c r="AA7" s="30">
        <v>42.793333333333329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43</v>
      </c>
      <c r="U10" s="42"/>
      <c r="V10" s="42">
        <v>43</v>
      </c>
      <c r="W10" s="42">
        <v>23</v>
      </c>
      <c r="X10" s="42"/>
      <c r="Y10" s="42"/>
      <c r="Z10" s="43"/>
      <c r="AA10" s="44">
        <f>SUM(B10:Z10)</f>
        <v>109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49</v>
      </c>
      <c r="V11" s="47"/>
      <c r="W11" s="47"/>
      <c r="X11" s="47"/>
      <c r="Y11" s="47"/>
      <c r="Z11" s="48"/>
      <c r="AA11" s="49">
        <f>SUM(B11:Z11)</f>
        <v>49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1.97</v>
      </c>
      <c r="C13" s="52">
        <v>6.947000000000001</v>
      </c>
      <c r="D13" s="52">
        <v>10.532999999999999</v>
      </c>
      <c r="E13" s="52">
        <v>1.3849999999999998</v>
      </c>
      <c r="F13" s="52">
        <v>2.1999999999999999E-2</v>
      </c>
      <c r="G13" s="52">
        <v>1.9000000000000003E-2</v>
      </c>
      <c r="H13" s="52">
        <v>2E-3</v>
      </c>
      <c r="I13" s="52"/>
      <c r="J13" s="52">
        <v>3.0000000000000001E-3</v>
      </c>
      <c r="K13" s="52">
        <v>3.3390000000000004</v>
      </c>
      <c r="L13" s="52">
        <v>1.6930000000000001</v>
      </c>
      <c r="M13" s="52">
        <v>2.2250000000000001</v>
      </c>
      <c r="N13" s="52">
        <v>7.2669999999999995</v>
      </c>
      <c r="O13" s="52">
        <v>5.3940000000000001</v>
      </c>
      <c r="P13" s="52">
        <v>0.88300000000000001</v>
      </c>
      <c r="Q13" s="52">
        <v>2.3090000000000002</v>
      </c>
      <c r="R13" s="52">
        <v>4.6379999999999999</v>
      </c>
      <c r="S13" s="52">
        <v>4.399</v>
      </c>
      <c r="T13" s="52">
        <v>5.2479999999999993</v>
      </c>
      <c r="U13" s="52">
        <v>11.423999999999999</v>
      </c>
      <c r="V13" s="52">
        <v>1.2440000000000002</v>
      </c>
      <c r="W13" s="52">
        <v>5.1880000000000006</v>
      </c>
      <c r="X13" s="52">
        <v>26.894000000000002</v>
      </c>
      <c r="Y13" s="52">
        <v>3.8130000000000002</v>
      </c>
      <c r="Z13" s="53"/>
      <c r="AA13" s="54">
        <f>SUM(B13:Z13)</f>
        <v>106.839</v>
      </c>
    </row>
    <row r="14" spans="1:27" ht="30" customHeight="1" thickBot="1" x14ac:dyDescent="0.25">
      <c r="A14" s="55" t="s">
        <v>10</v>
      </c>
      <c r="B14" s="56">
        <f>IF(LEN(B$2)&gt;0,SUM(B10:B13),"")</f>
        <v>1.97</v>
      </c>
      <c r="C14" s="57">
        <f t="shared" ref="C14:Z14" si="0">IF(LEN(C$2)&gt;0,SUM(C10:C13),"")</f>
        <v>6.947000000000001</v>
      </c>
      <c r="D14" s="57">
        <f t="shared" si="0"/>
        <v>10.532999999999999</v>
      </c>
      <c r="E14" s="57">
        <f t="shared" si="0"/>
        <v>1.3849999999999998</v>
      </c>
      <c r="F14" s="57">
        <f t="shared" si="0"/>
        <v>2.1999999999999999E-2</v>
      </c>
      <c r="G14" s="57">
        <f t="shared" si="0"/>
        <v>1.9000000000000003E-2</v>
      </c>
      <c r="H14" s="57">
        <f t="shared" si="0"/>
        <v>2E-3</v>
      </c>
      <c r="I14" s="57">
        <f t="shared" si="0"/>
        <v>0</v>
      </c>
      <c r="J14" s="57">
        <f t="shared" si="0"/>
        <v>3.0000000000000001E-3</v>
      </c>
      <c r="K14" s="57">
        <f t="shared" si="0"/>
        <v>3.3390000000000004</v>
      </c>
      <c r="L14" s="57">
        <f t="shared" si="0"/>
        <v>1.6930000000000001</v>
      </c>
      <c r="M14" s="57">
        <f t="shared" si="0"/>
        <v>2.2250000000000001</v>
      </c>
      <c r="N14" s="57">
        <f t="shared" si="0"/>
        <v>7.2669999999999995</v>
      </c>
      <c r="O14" s="57">
        <f t="shared" si="0"/>
        <v>5.3940000000000001</v>
      </c>
      <c r="P14" s="57">
        <f t="shared" si="0"/>
        <v>0.88300000000000001</v>
      </c>
      <c r="Q14" s="57">
        <f t="shared" si="0"/>
        <v>2.3090000000000002</v>
      </c>
      <c r="R14" s="57">
        <f t="shared" si="0"/>
        <v>4.6379999999999999</v>
      </c>
      <c r="S14" s="57">
        <f t="shared" si="0"/>
        <v>4.399</v>
      </c>
      <c r="T14" s="57">
        <f t="shared" si="0"/>
        <v>48.247999999999998</v>
      </c>
      <c r="U14" s="57">
        <f t="shared" si="0"/>
        <v>60.423999999999999</v>
      </c>
      <c r="V14" s="57">
        <f t="shared" si="0"/>
        <v>44.244</v>
      </c>
      <c r="W14" s="57">
        <f t="shared" si="0"/>
        <v>28.188000000000002</v>
      </c>
      <c r="X14" s="57">
        <f t="shared" si="0"/>
        <v>26.894000000000002</v>
      </c>
      <c r="Y14" s="57">
        <f t="shared" si="0"/>
        <v>3.8130000000000002</v>
      </c>
      <c r="Z14" s="58" t="str">
        <f t="shared" si="0"/>
        <v/>
      </c>
      <c r="AA14" s="59">
        <f>SUM(AA9:AA13)</f>
        <v>264.839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3.6</v>
      </c>
      <c r="D17" s="67">
        <v>2.2999999999999998</v>
      </c>
      <c r="E17" s="67">
        <v>1.8</v>
      </c>
      <c r="F17" s="67">
        <v>1.8</v>
      </c>
      <c r="G17" s="67">
        <v>1.8</v>
      </c>
      <c r="H17" s="67">
        <v>1.8</v>
      </c>
      <c r="I17" s="67">
        <v>1.8</v>
      </c>
      <c r="J17" s="67">
        <v>1.8</v>
      </c>
      <c r="K17" s="67">
        <v>1.8</v>
      </c>
      <c r="L17" s="67">
        <v>1.8</v>
      </c>
      <c r="M17" s="67">
        <v>1.8</v>
      </c>
      <c r="N17" s="67">
        <v>1.8</v>
      </c>
      <c r="O17" s="67">
        <v>1.8</v>
      </c>
      <c r="P17" s="67">
        <v>1.8</v>
      </c>
      <c r="Q17" s="67">
        <v>1.8</v>
      </c>
      <c r="R17" s="67">
        <v>1</v>
      </c>
      <c r="S17" s="67">
        <v>1</v>
      </c>
      <c r="T17" s="67">
        <v>1</v>
      </c>
      <c r="U17" s="67">
        <v>1</v>
      </c>
      <c r="V17" s="67">
        <v>1</v>
      </c>
      <c r="W17" s="67">
        <v>1</v>
      </c>
      <c r="X17" s="67">
        <v>1</v>
      </c>
      <c r="Y17" s="67">
        <v>1</v>
      </c>
      <c r="Z17" s="68"/>
      <c r="AA17" s="69">
        <f>SUM(B17:Z17)</f>
        <v>37.300000000000011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0.44400000000000001</v>
      </c>
      <c r="H18" s="72">
        <v>0.44500000000000001</v>
      </c>
      <c r="I18" s="72">
        <v>0.44700000000000001</v>
      </c>
      <c r="J18" s="72">
        <v>0.45200000000000001</v>
      </c>
      <c r="K18" s="72">
        <v>0.45900000000000002</v>
      </c>
      <c r="L18" s="72">
        <v>0.46800000000000003</v>
      </c>
      <c r="M18" s="72">
        <v>0.47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3.1849999999999996</v>
      </c>
    </row>
    <row r="19" spans="1:27" ht="24.95" customHeight="1" x14ac:dyDescent="0.2">
      <c r="A19" s="70" t="s">
        <v>14</v>
      </c>
      <c r="B19" s="75">
        <v>6.2729999999999997</v>
      </c>
      <c r="C19" s="76">
        <v>6.2569999999999997</v>
      </c>
      <c r="D19" s="76">
        <v>5.3840000000000003</v>
      </c>
      <c r="E19" s="76">
        <v>5.7610000000000001</v>
      </c>
      <c r="F19" s="76">
        <v>5.8759999999999994</v>
      </c>
      <c r="G19" s="76">
        <v>8.0740000000000016</v>
      </c>
      <c r="H19" s="76">
        <v>11.526999999999999</v>
      </c>
      <c r="I19" s="76">
        <v>10.472999999999999</v>
      </c>
      <c r="J19" s="76">
        <v>9.4129999999999985</v>
      </c>
      <c r="K19" s="76">
        <v>9.7710000000000008</v>
      </c>
      <c r="L19" s="76">
        <v>6.5830000000000002</v>
      </c>
      <c r="M19" s="76">
        <v>6.1560000000000006</v>
      </c>
      <c r="N19" s="76">
        <v>4.5679999999999996</v>
      </c>
      <c r="O19" s="76">
        <v>5.0860000000000003</v>
      </c>
      <c r="P19" s="76">
        <v>5.9790000000000001</v>
      </c>
      <c r="Q19" s="76">
        <v>6.2359999999999998</v>
      </c>
      <c r="R19" s="76">
        <v>9.9600000000000009</v>
      </c>
      <c r="S19" s="76">
        <v>11.592000000000001</v>
      </c>
      <c r="T19" s="76">
        <v>4.79</v>
      </c>
      <c r="U19" s="76">
        <v>6.85</v>
      </c>
      <c r="V19" s="76">
        <v>8.3000000000000007</v>
      </c>
      <c r="W19" s="76">
        <v>9.5500000000000007</v>
      </c>
      <c r="X19" s="76">
        <v>8.06</v>
      </c>
      <c r="Y19" s="76">
        <v>16.170000000000002</v>
      </c>
      <c r="Z19" s="73"/>
      <c r="AA19" s="74">
        <f>SUM(B19:Z19)</f>
        <v>188.68900000000002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6.2729999999999997</v>
      </c>
      <c r="C22" s="83">
        <f t="shared" si="1"/>
        <v>9.8569999999999993</v>
      </c>
      <c r="D22" s="83">
        <f t="shared" si="1"/>
        <v>7.6840000000000002</v>
      </c>
      <c r="E22" s="83">
        <f t="shared" si="1"/>
        <v>7.5609999999999999</v>
      </c>
      <c r="F22" s="83">
        <f t="shared" si="1"/>
        <v>7.6759999999999993</v>
      </c>
      <c r="G22" s="83">
        <f t="shared" si="1"/>
        <v>10.318000000000001</v>
      </c>
      <c r="H22" s="83">
        <f t="shared" si="1"/>
        <v>13.771999999999998</v>
      </c>
      <c r="I22" s="83">
        <f t="shared" si="1"/>
        <v>12.719999999999999</v>
      </c>
      <c r="J22" s="83">
        <f t="shared" si="1"/>
        <v>11.664999999999999</v>
      </c>
      <c r="K22" s="83">
        <f t="shared" si="1"/>
        <v>12.030000000000001</v>
      </c>
      <c r="L22" s="83">
        <f t="shared" si="1"/>
        <v>8.8510000000000009</v>
      </c>
      <c r="M22" s="83">
        <f t="shared" si="1"/>
        <v>8.4260000000000002</v>
      </c>
      <c r="N22" s="83">
        <f t="shared" si="1"/>
        <v>6.3679999999999994</v>
      </c>
      <c r="O22" s="83">
        <f t="shared" si="1"/>
        <v>6.8860000000000001</v>
      </c>
      <c r="P22" s="83">
        <f t="shared" si="1"/>
        <v>7.7789999999999999</v>
      </c>
      <c r="Q22" s="83">
        <f t="shared" si="1"/>
        <v>8.0359999999999996</v>
      </c>
      <c r="R22" s="83">
        <f t="shared" si="1"/>
        <v>10.96</v>
      </c>
      <c r="S22" s="83">
        <f t="shared" si="1"/>
        <v>12.592000000000001</v>
      </c>
      <c r="T22" s="83">
        <f t="shared" si="1"/>
        <v>5.79</v>
      </c>
      <c r="U22" s="83">
        <f t="shared" si="1"/>
        <v>7.85</v>
      </c>
      <c r="V22" s="83">
        <f t="shared" si="1"/>
        <v>9.3000000000000007</v>
      </c>
      <c r="W22" s="83">
        <f t="shared" si="1"/>
        <v>10.55</v>
      </c>
      <c r="X22" s="83">
        <f t="shared" si="1"/>
        <v>9.06</v>
      </c>
      <c r="Y22" s="83">
        <f t="shared" si="1"/>
        <v>17.170000000000002</v>
      </c>
      <c r="Z22" s="84">
        <f t="shared" si="1"/>
        <v>0</v>
      </c>
      <c r="AA22" s="85">
        <f t="shared" si="1"/>
        <v>229.17400000000004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8.2430000000000003</v>
      </c>
      <c r="C26" s="72">
        <v>16.803999999999998</v>
      </c>
      <c r="D26" s="72">
        <v>18.216999999999999</v>
      </c>
      <c r="E26" s="72">
        <v>8.9459999999999997</v>
      </c>
      <c r="F26" s="72">
        <v>7.6980000000000004</v>
      </c>
      <c r="G26" s="72">
        <v>10.337</v>
      </c>
      <c r="H26" s="72">
        <v>13.773999999999999</v>
      </c>
      <c r="I26" s="72">
        <v>12.72</v>
      </c>
      <c r="J26" s="72">
        <v>11.667999999999999</v>
      </c>
      <c r="K26" s="72">
        <v>15.369</v>
      </c>
      <c r="L26" s="72">
        <v>10.544</v>
      </c>
      <c r="M26" s="72">
        <v>10.651</v>
      </c>
      <c r="N26" s="72">
        <v>13.635</v>
      </c>
      <c r="O26" s="72">
        <v>12.28</v>
      </c>
      <c r="P26" s="72">
        <v>8.6620000000000008</v>
      </c>
      <c r="Q26" s="72">
        <v>10.345000000000001</v>
      </c>
      <c r="R26" s="72">
        <v>15.598000000000001</v>
      </c>
      <c r="S26" s="72">
        <v>16.991</v>
      </c>
      <c r="T26" s="72">
        <v>54.037999999999997</v>
      </c>
      <c r="U26" s="72">
        <v>68.274000000000001</v>
      </c>
      <c r="V26" s="72">
        <v>53.543999999999997</v>
      </c>
      <c r="W26" s="72">
        <v>38.738</v>
      </c>
      <c r="X26" s="72">
        <v>35.954000000000001</v>
      </c>
      <c r="Y26" s="72">
        <v>20.983000000000001</v>
      </c>
      <c r="Z26" s="73"/>
      <c r="AA26" s="74">
        <f>SUM(B26:Z26)</f>
        <v>494.01300000000003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8.2430000000000003</v>
      </c>
      <c r="C28" s="57">
        <f t="shared" si="2"/>
        <v>16.803999999999998</v>
      </c>
      <c r="D28" s="57">
        <f t="shared" si="2"/>
        <v>18.216999999999999</v>
      </c>
      <c r="E28" s="57">
        <f t="shared" si="2"/>
        <v>8.9459999999999997</v>
      </c>
      <c r="F28" s="57">
        <f t="shared" si="2"/>
        <v>7.6980000000000004</v>
      </c>
      <c r="G28" s="57">
        <f t="shared" si="2"/>
        <v>10.337</v>
      </c>
      <c r="H28" s="57">
        <f t="shared" si="2"/>
        <v>13.773999999999999</v>
      </c>
      <c r="I28" s="57">
        <f t="shared" si="2"/>
        <v>12.72</v>
      </c>
      <c r="J28" s="57">
        <f t="shared" si="2"/>
        <v>11.667999999999999</v>
      </c>
      <c r="K28" s="57">
        <f t="shared" si="2"/>
        <v>15.369</v>
      </c>
      <c r="L28" s="57">
        <f t="shared" si="2"/>
        <v>10.544</v>
      </c>
      <c r="M28" s="57">
        <f t="shared" si="2"/>
        <v>10.651</v>
      </c>
      <c r="N28" s="57">
        <f t="shared" si="2"/>
        <v>13.635</v>
      </c>
      <c r="O28" s="57">
        <f t="shared" si="2"/>
        <v>12.28</v>
      </c>
      <c r="P28" s="57">
        <f t="shared" si="2"/>
        <v>8.6620000000000008</v>
      </c>
      <c r="Q28" s="57">
        <f t="shared" si="2"/>
        <v>10.345000000000001</v>
      </c>
      <c r="R28" s="57">
        <f t="shared" si="2"/>
        <v>15.598000000000001</v>
      </c>
      <c r="S28" s="57">
        <f t="shared" si="2"/>
        <v>16.991</v>
      </c>
      <c r="T28" s="57">
        <f t="shared" si="2"/>
        <v>54.037999999999997</v>
      </c>
      <c r="U28" s="57">
        <f t="shared" si="2"/>
        <v>68.274000000000001</v>
      </c>
      <c r="V28" s="57">
        <f t="shared" si="2"/>
        <v>53.543999999999997</v>
      </c>
      <c r="W28" s="57">
        <f t="shared" si="2"/>
        <v>38.738</v>
      </c>
      <c r="X28" s="57">
        <f t="shared" si="2"/>
        <v>35.954000000000001</v>
      </c>
      <c r="Y28" s="57">
        <f t="shared" si="2"/>
        <v>20.983000000000001</v>
      </c>
      <c r="Z28" s="58">
        <f t="shared" si="2"/>
        <v>0</v>
      </c>
      <c r="AA28" s="59">
        <f t="shared" si="2"/>
        <v>494.01300000000003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8.2430000000000003</v>
      </c>
      <c r="C47" s="83">
        <f t="shared" ref="C47:Z47" si="8">SUM(C10:C13)+C22+C36</f>
        <v>16.804000000000002</v>
      </c>
      <c r="D47" s="83">
        <f t="shared" si="8"/>
        <v>18.216999999999999</v>
      </c>
      <c r="E47" s="83">
        <f t="shared" si="8"/>
        <v>8.9459999999999997</v>
      </c>
      <c r="F47" s="83">
        <f t="shared" si="8"/>
        <v>7.6979999999999995</v>
      </c>
      <c r="G47" s="83">
        <f t="shared" si="8"/>
        <v>10.337000000000002</v>
      </c>
      <c r="H47" s="83">
        <f t="shared" si="8"/>
        <v>13.773999999999999</v>
      </c>
      <c r="I47" s="83">
        <f t="shared" si="8"/>
        <v>12.719999999999999</v>
      </c>
      <c r="J47" s="83">
        <f t="shared" si="8"/>
        <v>11.667999999999999</v>
      </c>
      <c r="K47" s="83">
        <f t="shared" si="8"/>
        <v>15.369000000000002</v>
      </c>
      <c r="L47" s="83">
        <f t="shared" si="8"/>
        <v>10.544</v>
      </c>
      <c r="M47" s="83">
        <f t="shared" si="8"/>
        <v>10.651</v>
      </c>
      <c r="N47" s="83">
        <f t="shared" si="8"/>
        <v>13.634999999999998</v>
      </c>
      <c r="O47" s="83">
        <f t="shared" si="8"/>
        <v>12.280000000000001</v>
      </c>
      <c r="P47" s="83">
        <f t="shared" si="8"/>
        <v>8.661999999999999</v>
      </c>
      <c r="Q47" s="83">
        <f t="shared" si="8"/>
        <v>10.344999999999999</v>
      </c>
      <c r="R47" s="83">
        <f t="shared" si="8"/>
        <v>15.598000000000001</v>
      </c>
      <c r="S47" s="83">
        <f t="shared" si="8"/>
        <v>16.991</v>
      </c>
      <c r="T47" s="83">
        <f t="shared" si="8"/>
        <v>54.037999999999997</v>
      </c>
      <c r="U47" s="83">
        <f t="shared" si="8"/>
        <v>68.274000000000001</v>
      </c>
      <c r="V47" s="83">
        <f t="shared" si="8"/>
        <v>53.543999999999997</v>
      </c>
      <c r="W47" s="83">
        <f t="shared" si="8"/>
        <v>38.738</v>
      </c>
      <c r="X47" s="83">
        <f t="shared" si="8"/>
        <v>35.954000000000001</v>
      </c>
      <c r="Y47" s="83">
        <f t="shared" si="8"/>
        <v>20.983000000000001</v>
      </c>
      <c r="Z47" s="84">
        <f t="shared" si="8"/>
        <v>0</v>
      </c>
      <c r="AA47" s="100">
        <f>SUM(B47:Z47)</f>
        <v>494.01300000000003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2021-02-20T21:19:26Z</dcterms:created>
  <dcterms:modified xsi:type="dcterms:W3CDTF">2021-02-20T21:19:26Z</dcterms:modified>
</cp:coreProperties>
</file>