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<sst xmlns="http://schemas.openxmlformats.org/spreadsheetml/2006/main" count="110" uniqueCount="50">
  <si>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17/02/2021 23:19:07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</si>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</sst>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0.48799999999999999</c:v>
                </c:pt>
                <c:pt idx="7">
                  <c:v>6.55</c:v>
                </c:pt>
                <c:pt idx="8">
                  <c:v>6.3869999999999996</c:v>
                </c:pt>
                <c:pt idx="9">
                  <c:v>6.4610000000000003</c:v>
                </c:pt>
                <c:pt idx="17">
                  <c:v>6.5289999999999999</c:v>
                </c:pt>
                <c:pt idx="18">
                  <c:v>6.5979999999999999</c:v>
                </c:pt>
                <c:pt idx="19">
                  <c:v>9.9969999999999999</c:v>
                </c:pt>
                <c:pt idx="20">
                  <c:v>6.875</c:v>
                </c:pt>
                <c:pt idx="21">
                  <c:v>3.202</c:v>
                </c:pt>
                <c:pt idx="22">
                  <c:v>1.74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11.365</c:v>
                </c:pt>
                <c:pt idx="1">
                  <c:v>10.401999999999999</c:v>
                </c:pt>
                <c:pt idx="2">
                  <c:v>12.016999999999999</c:v>
                </c:pt>
                <c:pt idx="3">
                  <c:v>18.66</c:v>
                </c:pt>
                <c:pt idx="4">
                  <c:v>14.865</c:v>
                </c:pt>
                <c:pt idx="5">
                  <c:v>11.983000000000001</c:v>
                </c:pt>
                <c:pt idx="6">
                  <c:v>1.9219999999999999</c:v>
                </c:pt>
                <c:pt idx="7">
                  <c:v>5.67</c:v>
                </c:pt>
                <c:pt idx="8">
                  <c:v>10.962</c:v>
                </c:pt>
                <c:pt idx="9">
                  <c:v>18.605999999999998</c:v>
                </c:pt>
                <c:pt idx="10">
                  <c:v>25.707000000000001</c:v>
                </c:pt>
                <c:pt idx="11">
                  <c:v>23.518000000000001</c:v>
                </c:pt>
                <c:pt idx="12">
                  <c:v>16.527000000000001</c:v>
                </c:pt>
                <c:pt idx="13">
                  <c:v>19.514000000000003</c:v>
                </c:pt>
                <c:pt idx="14">
                  <c:v>26.564999999999998</c:v>
                </c:pt>
                <c:pt idx="15">
                  <c:v>22.355</c:v>
                </c:pt>
                <c:pt idx="16">
                  <c:v>17.401</c:v>
                </c:pt>
                <c:pt idx="17">
                  <c:v>7.359</c:v>
                </c:pt>
                <c:pt idx="21">
                  <c:v>1.952</c:v>
                </c:pt>
                <c:pt idx="22">
                  <c:v>5.3970000000000002</c:v>
                </c:pt>
                <c:pt idx="23">
                  <c:v>7.899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6842280"/>
        <c:axId val="426842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14.042</c:v>
                </c:pt>
                <c:pt idx="1">
                  <c:v>13.051000000000002</c:v>
                </c:pt>
                <c:pt idx="2">
                  <c:v>13.688000000000001</c:v>
                </c:pt>
                <c:pt idx="3">
                  <c:v>20.182000000000002</c:v>
                </c:pt>
                <c:pt idx="4">
                  <c:v>14.885000000000002</c:v>
                </c:pt>
                <c:pt idx="5">
                  <c:v>12.095000000000001</c:v>
                </c:pt>
                <c:pt idx="6">
                  <c:v>16.664000000000001</c:v>
                </c:pt>
                <c:pt idx="7">
                  <c:v>13.267999999999999</c:v>
                </c:pt>
                <c:pt idx="8">
                  <c:v>17.398</c:v>
                </c:pt>
                <c:pt idx="9">
                  <c:v>25.103999999999999</c:v>
                </c:pt>
                <c:pt idx="10">
                  <c:v>25.773999999999997</c:v>
                </c:pt>
                <c:pt idx="11">
                  <c:v>23.593</c:v>
                </c:pt>
                <c:pt idx="12">
                  <c:v>16.613999999999997</c:v>
                </c:pt>
                <c:pt idx="13">
                  <c:v>19.617999999999999</c:v>
                </c:pt>
                <c:pt idx="14">
                  <c:v>26.674999999999997</c:v>
                </c:pt>
                <c:pt idx="15">
                  <c:v>22.463000000000001</c:v>
                </c:pt>
                <c:pt idx="16">
                  <c:v>17.486999999999998</c:v>
                </c:pt>
                <c:pt idx="17">
                  <c:v>18.711000000000002</c:v>
                </c:pt>
                <c:pt idx="18">
                  <c:v>18.984999999999999</c:v>
                </c:pt>
                <c:pt idx="19">
                  <c:v>22.375999999999998</c:v>
                </c:pt>
                <c:pt idx="20">
                  <c:v>21.329000000000001</c:v>
                </c:pt>
                <c:pt idx="21">
                  <c:v>6.9889999999999999</c:v>
                </c:pt>
                <c:pt idx="22">
                  <c:v>10.027000000000001</c:v>
                </c:pt>
                <c:pt idx="23">
                  <c:v>9.4009999999999998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42280"/>
        <c:axId val="426842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49.01</c:v>
                </c:pt>
                <c:pt idx="1">
                  <c:v>44.5</c:v>
                </c:pt>
                <c:pt idx="2">
                  <c:v>39.6</c:v>
                </c:pt>
                <c:pt idx="3">
                  <c:v>44.5</c:v>
                </c:pt>
                <c:pt idx="4">
                  <c:v>45.7</c:v>
                </c:pt>
                <c:pt idx="5">
                  <c:v>53.65</c:v>
                </c:pt>
                <c:pt idx="6">
                  <c:v>62.21</c:v>
                </c:pt>
                <c:pt idx="7">
                  <c:v>70.209999999999994</c:v>
                </c:pt>
                <c:pt idx="8">
                  <c:v>62.94</c:v>
                </c:pt>
                <c:pt idx="9">
                  <c:v>65.849999999999994</c:v>
                </c:pt>
                <c:pt idx="10">
                  <c:v>61.03</c:v>
                </c:pt>
                <c:pt idx="11">
                  <c:v>59.28</c:v>
                </c:pt>
                <c:pt idx="12">
                  <c:v>58</c:v>
                </c:pt>
                <c:pt idx="13">
                  <c:v>53.52</c:v>
                </c:pt>
                <c:pt idx="14">
                  <c:v>53.52</c:v>
                </c:pt>
                <c:pt idx="15">
                  <c:v>53.52</c:v>
                </c:pt>
                <c:pt idx="16">
                  <c:v>53.52</c:v>
                </c:pt>
                <c:pt idx="17">
                  <c:v>69.02</c:v>
                </c:pt>
                <c:pt idx="18">
                  <c:v>79.790000000000006</c:v>
                </c:pt>
                <c:pt idx="19">
                  <c:v>71.599999999999994</c:v>
                </c:pt>
                <c:pt idx="20">
                  <c:v>62.37</c:v>
                </c:pt>
                <c:pt idx="21">
                  <c:v>63.74</c:v>
                </c:pt>
                <c:pt idx="22">
                  <c:v>60.28</c:v>
                </c:pt>
                <c:pt idx="23">
                  <c:v>58.53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43456"/>
        <c:axId val="426843064"/>
      </c:lineChart>
      <c:catAx>
        <c:axId val="42684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42672"/>
        <c:crosses val="autoZero"/>
        <c:auto val="1"/>
        <c:lblAlgn val="ctr"/>
        <c:lblOffset val="100"/>
        <c:noMultiLvlLbl val="0"/>
      </c:catAx>
      <c:valAx>
        <c:axId val="42684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42280"/>
        <c:crosses val="autoZero"/>
        <c:crossBetween val="between"/>
      </c:valAx>
      <c:valAx>
        <c:axId val="42684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43456"/>
        <c:crosses val="max"/>
        <c:crossBetween val="between"/>
      </c:valAx>
      <c:catAx>
        <c:axId val="42684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84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54.826999999999998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290.64599999999996</v>
          </cell>
        </row>
        <row r="31">
          <cell r="C31">
            <v>36.405999999999999</v>
          </cell>
        </row>
        <row r="32">
          <cell r="C32">
            <v>2.605</v>
          </cell>
        </row>
        <row r="33">
          <cell r="C33">
            <v>35.934999999999995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8.3510000000000009</v>
          </cell>
        </row>
        <row r="40">
          <cell r="C40">
            <v>65.867000000000004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341.10099999999989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  <row r="37">
          <cell r="H37">
            <v>0.48799999999999999</v>
          </cell>
          <cell r="I37">
            <v>6.55</v>
          </cell>
          <cell r="J37">
            <v>6.3869999999999996</v>
          </cell>
          <cell r="K37">
            <v>6.4610000000000003</v>
          </cell>
          <cell r="S37">
            <v>6.5289999999999999</v>
          </cell>
          <cell r="T37">
            <v>3.5489999999999999</v>
          </cell>
          <cell r="U37">
            <v>5.2519999999999998</v>
          </cell>
          <cell r="V37">
            <v>3.7530000000000001</v>
          </cell>
          <cell r="W37">
            <v>2.625</v>
          </cell>
        </row>
        <row r="38">
          <cell r="T38">
            <v>3.0489999999999999</v>
          </cell>
          <cell r="U38">
            <v>4.7450000000000001</v>
          </cell>
          <cell r="V38">
            <v>3.1219999999999999</v>
          </cell>
          <cell r="W38">
            <v>0.57699999999999996</v>
          </cell>
          <cell r="X38">
            <v>1.74</v>
          </cell>
        </row>
        <row r="59">
          <cell r="B59">
            <v>11.365</v>
          </cell>
          <cell r="C59">
            <v>10.401999999999999</v>
          </cell>
          <cell r="D59">
            <v>12.016999999999999</v>
          </cell>
          <cell r="E59">
            <v>18.66</v>
          </cell>
          <cell r="F59">
            <v>14.865</v>
          </cell>
          <cell r="G59">
            <v>11.983000000000001</v>
          </cell>
          <cell r="H59">
            <v>1.9219999999999999</v>
          </cell>
          <cell r="I59">
            <v>5.67</v>
          </cell>
          <cell r="J59">
            <v>10.962</v>
          </cell>
          <cell r="K59">
            <v>18.605999999999998</v>
          </cell>
          <cell r="L59">
            <v>25.707000000000001</v>
          </cell>
          <cell r="M59">
            <v>23.518000000000001</v>
          </cell>
          <cell r="N59">
            <v>16.527000000000001</v>
          </cell>
          <cell r="O59">
            <v>19.514000000000003</v>
          </cell>
          <cell r="P59">
            <v>26.564999999999998</v>
          </cell>
          <cell r="Q59">
            <v>22.355</v>
          </cell>
          <cell r="R59">
            <v>17.401</v>
          </cell>
          <cell r="S59">
            <v>7.359</v>
          </cell>
          <cell r="W59">
            <v>1.952</v>
          </cell>
          <cell r="X59">
            <v>5.3970000000000002</v>
          </cell>
          <cell r="Y59">
            <v>7.899</v>
          </cell>
        </row>
        <row r="64">
          <cell r="T64">
            <v>10.478</v>
          </cell>
          <cell r="U64">
            <v>12.304</v>
          </cell>
          <cell r="V64">
            <v>13.624000000000001</v>
          </cell>
        </row>
        <row r="65">
          <cell r="B65">
            <v>0.65900000000000003</v>
          </cell>
          <cell r="C65">
            <v>0.64700000000000002</v>
          </cell>
          <cell r="D65">
            <v>0.64600000000000002</v>
          </cell>
          <cell r="E65">
            <v>0.65300000000000002</v>
          </cell>
        </row>
        <row r="66">
          <cell r="B66">
            <v>2.0180000000000002</v>
          </cell>
          <cell r="C66">
            <v>2.0020000000000002</v>
          </cell>
          <cell r="D66">
            <v>1.0249999999999999</v>
          </cell>
          <cell r="E66">
            <v>0.86899999999999999</v>
          </cell>
          <cell r="F66">
            <v>0.02</v>
          </cell>
          <cell r="G66">
            <v>0.11199999999999999</v>
          </cell>
          <cell r="H66">
            <v>14.254</v>
          </cell>
          <cell r="I66">
            <v>1.048</v>
          </cell>
          <cell r="J66">
            <v>4.9000000000000002E-2</v>
          </cell>
          <cell r="K66">
            <v>3.6999999999999998E-2</v>
          </cell>
          <cell r="L66">
            <v>6.7000000000000004E-2</v>
          </cell>
          <cell r="M66">
            <v>7.4999999999999997E-2</v>
          </cell>
          <cell r="N66">
            <v>8.6999999999999994E-2</v>
          </cell>
          <cell r="O66">
            <v>0.104</v>
          </cell>
          <cell r="P66">
            <v>0.11</v>
          </cell>
          <cell r="Q66">
            <v>0.108</v>
          </cell>
          <cell r="R66">
            <v>8.5999999999999993E-2</v>
          </cell>
          <cell r="S66">
            <v>4.8230000000000004</v>
          </cell>
          <cell r="T66">
            <v>1.9089999999999998</v>
          </cell>
          <cell r="U66">
            <v>7.4999999999999997E-2</v>
          </cell>
          <cell r="V66">
            <v>0.83</v>
          </cell>
          <cell r="W66">
            <v>1.835</v>
          </cell>
          <cell r="X66">
            <v>2.89</v>
          </cell>
          <cell r="Y66">
            <v>1.502</v>
          </cell>
        </row>
      </sheetData>
      <sheetData sheetId="17">
        <row r="59">
          <cell r="B59">
            <v>14.042</v>
          </cell>
          <cell r="C59">
            <v>10.551</v>
          </cell>
          <cell r="D59">
            <v>12.188000000000001</v>
          </cell>
          <cell r="E59">
            <v>19.082000000000001</v>
          </cell>
          <cell r="F59">
            <v>14.885000000000002</v>
          </cell>
          <cell r="G59">
            <v>12.095000000000001</v>
          </cell>
          <cell r="H59">
            <v>16.664000000000001</v>
          </cell>
          <cell r="I59">
            <v>9.968</v>
          </cell>
          <cell r="J59">
            <v>8.58</v>
          </cell>
          <cell r="K59">
            <v>9.5059999999999985</v>
          </cell>
          <cell r="L59">
            <v>11.278000000000002</v>
          </cell>
          <cell r="M59">
            <v>8.5519999999999996</v>
          </cell>
          <cell r="N59">
            <v>14.323999999999998</v>
          </cell>
          <cell r="O59">
            <v>17.919999999999995</v>
          </cell>
          <cell r="P59">
            <v>22.051000000000002</v>
          </cell>
          <cell r="Q59">
            <v>21.879000000000001</v>
          </cell>
          <cell r="R59">
            <v>17.486999999999998</v>
          </cell>
          <cell r="S59">
            <v>18.711000000000002</v>
          </cell>
          <cell r="T59">
            <v>18.984999999999999</v>
          </cell>
          <cell r="U59">
            <v>18.654999999999998</v>
          </cell>
          <cell r="V59">
            <v>20.948</v>
          </cell>
          <cell r="W59">
            <v>6.9889999999999999</v>
          </cell>
          <cell r="X59">
            <v>10.027000000000001</v>
          </cell>
          <cell r="Y59">
            <v>5.734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</row>
        <row r="65">
          <cell r="J65">
            <v>1.1879999999999999</v>
          </cell>
          <cell r="K65">
            <v>2.4020000000000001</v>
          </cell>
          <cell r="L65">
            <v>2.387</v>
          </cell>
          <cell r="M65">
            <v>2.3740000000000001</v>
          </cell>
        </row>
        <row r="66">
          <cell r="I66">
            <v>3.3</v>
          </cell>
          <cell r="J66">
            <v>7.63</v>
          </cell>
          <cell r="K66">
            <v>13.196000000000002</v>
          </cell>
          <cell r="L66">
            <v>12.109000000000002</v>
          </cell>
          <cell r="M66">
            <v>12.667</v>
          </cell>
          <cell r="N66">
            <v>2.29</v>
          </cell>
          <cell r="O66">
            <v>1.698</v>
          </cell>
          <cell r="P66">
            <v>4.6239999999999997</v>
          </cell>
          <cell r="Q66">
            <v>0.58400000000000007</v>
          </cell>
          <cell r="U66">
            <v>3.7210000000000001</v>
          </cell>
          <cell r="V66">
            <v>0.38100000000000001</v>
          </cell>
          <cell r="Y66">
            <v>3.6669999999999998</v>
          </cell>
        </row>
      </sheetData>
      <sheetData sheetId="18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14.042</v>
      </c>
      <c r="C4" s="18">
        <v>13.050999999999998</v>
      </c>
      <c r="D4" s="18">
        <v>13.688000000000002</v>
      </c>
      <c r="E4" s="18">
        <v>20.181999999999999</v>
      </c>
      <c r="F4" s="18">
        <v>14.885</v>
      </c>
      <c r="G4" s="18">
        <v>12.094999999999999</v>
      </c>
      <c r="H4" s="18">
        <v>16.664000000000001</v>
      </c>
      <c r="I4" s="18">
        <v>13.267999999999999</v>
      </c>
      <c r="J4" s="18">
        <v>17.397999999999996</v>
      </c>
      <c r="K4" s="18">
        <v>25.103999999999996</v>
      </c>
      <c r="L4" s="18">
        <v>25.774000000000001</v>
      </c>
      <c r="M4" s="18">
        <v>23.593</v>
      </c>
      <c r="N4" s="18">
        <v>16.614000000000001</v>
      </c>
      <c r="O4" s="18">
        <v>19.618000000000002</v>
      </c>
      <c r="P4" s="18">
        <v>26.674999999999997</v>
      </c>
      <c r="Q4" s="18">
        <v>22.463000000000001</v>
      </c>
      <c r="R4" s="18">
        <v>17.486999999999998</v>
      </c>
      <c r="S4" s="18">
        <v>18.711000000000002</v>
      </c>
      <c r="T4" s="18">
        <v>18.984999999999999</v>
      </c>
      <c r="U4" s="18">
        <v>22.375999999999998</v>
      </c>
      <c r="V4" s="18">
        <v>21.329000000000001</v>
      </c>
      <c r="W4" s="18">
        <v>6.9890000000000008</v>
      </c>
      <c r="X4" s="18">
        <v>10.026999999999999</v>
      </c>
      <c r="Y4" s="18">
        <v>9.4009999999999998</v>
      </c>
      <c r="Z4" s="19"/>
      <c r="AA4" s="20">
        <f>SUM(B4:Z4)</f>
        <v>420.41899999999998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49.01</v>
      </c>
      <c r="C7" s="28">
        <v>44.5</v>
      </c>
      <c r="D7" s="28">
        <v>39.6</v>
      </c>
      <c r="E7" s="28">
        <v>44.5</v>
      </c>
      <c r="F7" s="28">
        <v>45.7</v>
      </c>
      <c r="G7" s="28">
        <v>53.65</v>
      </c>
      <c r="H7" s="28">
        <v>62.21</v>
      </c>
      <c r="I7" s="28">
        <v>70.209999999999994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69.02</v>
      </c>
      <c r="T7" s="28">
        <v>79.790000000000006</v>
      </c>
      <c r="U7" s="28">
        <v>71.599999999999994</v>
      </c>
      <c r="V7" s="28">
        <v>62.37</v>
      </c>
      <c r="W7" s="28">
        <v>63.74</v>
      </c>
      <c r="X7" s="28">
        <v>60.28</v>
      </c>
      <c r="Y7" s="28">
        <v>58.53</v>
      </c>
      <c r="Z7" s="29"/>
      <c r="AA7" s="30">
        <f>IF(SUM(GR_MAINLAND_MCP_SUM_SELL)&lt;&gt;0,AVERAGEIF(GR_MAINLAND_MCP_SUM_SELL,"&lt;&gt;"""),"")</f>
        <v>58.162083333333321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0.48799999999999999</v>
      </c>
      <c r="I11" s="47">
        <v>6.55</v>
      </c>
      <c r="J11" s="47">
        <v>6.3869999999999996</v>
      </c>
      <c r="K11" s="47">
        <v>6.4610000000000003</v>
      </c>
      <c r="L11" s="47"/>
      <c r="M11" s="47"/>
      <c r="N11" s="47"/>
      <c r="O11" s="47"/>
      <c r="P11" s="47"/>
      <c r="Q11" s="47"/>
      <c r="R11" s="47"/>
      <c r="S11" s="47">
        <v>6.5289999999999999</v>
      </c>
      <c r="T11" s="47">
        <v>6.5979999999999999</v>
      </c>
      <c r="U11" s="47">
        <v>9.9969999999999999</v>
      </c>
      <c r="V11" s="47">
        <v>6.875</v>
      </c>
      <c r="W11" s="47">
        <v>3.202</v>
      </c>
      <c r="X11" s="47">
        <v>1.74</v>
      </c>
      <c r="Y11" s="47"/>
      <c r="Z11" s="48"/>
      <c r="AA11" s="49">
        <f>SUM(B11:Z11)</f>
        <v>54.827000000000005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11.365</v>
      </c>
      <c r="C13" s="52">
        <v>10.401999999999999</v>
      </c>
      <c r="D13" s="52">
        <v>12.016999999999999</v>
      </c>
      <c r="E13" s="52">
        <v>18.66</v>
      </c>
      <c r="F13" s="52">
        <v>14.865</v>
      </c>
      <c r="G13" s="52">
        <v>11.983000000000001</v>
      </c>
      <c r="H13" s="52">
        <v>1.9219999999999999</v>
      </c>
      <c r="I13" s="52">
        <v>5.67</v>
      </c>
      <c r="J13" s="52">
        <v>10.962</v>
      </c>
      <c r="K13" s="52">
        <v>18.605999999999998</v>
      </c>
      <c r="L13" s="52">
        <v>25.707000000000001</v>
      </c>
      <c r="M13" s="52">
        <v>23.518000000000001</v>
      </c>
      <c r="N13" s="52">
        <v>16.527000000000001</v>
      </c>
      <c r="O13" s="52">
        <v>19.514000000000003</v>
      </c>
      <c r="P13" s="52">
        <v>26.564999999999998</v>
      </c>
      <c r="Q13" s="52">
        <v>22.355</v>
      </c>
      <c r="R13" s="52">
        <v>17.401</v>
      </c>
      <c r="S13" s="52">
        <v>7.359</v>
      </c>
      <c r="T13" s="52"/>
      <c r="U13" s="52"/>
      <c r="V13" s="52"/>
      <c r="W13" s="52">
        <v>1.952</v>
      </c>
      <c r="X13" s="52">
        <v>5.3970000000000002</v>
      </c>
      <c r="Y13" s="52">
        <v>7.899</v>
      </c>
      <c r="Z13" s="53"/>
      <c r="AA13" s="54">
        <f>SUM(B13:Z13)</f>
        <v>290.64599999999996</v>
      </c>
    </row>
    <row r="14" spans="1:27" ht="30" customHeight="1" thickBot="1" x14ac:dyDescent="0.25">
      <c r="A14" s="55" t="s">
        <v>10</v>
      </c>
      <c r="B14" s="56">
        <f>IF(LEN(B$2)&gt;0,SUM(B10:B13),"")</f>
        <v>11.365</v>
      </c>
      <c r="C14" s="57">
        <f t="shared" ref="C14:Z14" si="0">IF(LEN(C$2)&gt;0,SUM(C10:C13),"")</f>
        <v>10.401999999999999</v>
      </c>
      <c r="D14" s="57">
        <f t="shared" si="0"/>
        <v>12.016999999999999</v>
      </c>
      <c r="E14" s="57">
        <f t="shared" si="0"/>
        <v>18.66</v>
      </c>
      <c r="F14" s="57">
        <f t="shared" si="0"/>
        <v>14.865</v>
      </c>
      <c r="G14" s="57">
        <f t="shared" si="0"/>
        <v>11.983000000000001</v>
      </c>
      <c r="H14" s="57">
        <f t="shared" si="0"/>
        <v>2.41</v>
      </c>
      <c r="I14" s="57">
        <f t="shared" si="0"/>
        <v>12.219999999999999</v>
      </c>
      <c r="J14" s="57">
        <f t="shared" si="0"/>
        <v>17.349</v>
      </c>
      <c r="K14" s="57">
        <f t="shared" si="0"/>
        <v>25.067</v>
      </c>
      <c r="L14" s="57">
        <f t="shared" si="0"/>
        <v>25.707000000000001</v>
      </c>
      <c r="M14" s="57">
        <f t="shared" si="0"/>
        <v>23.518000000000001</v>
      </c>
      <c r="N14" s="57">
        <f t="shared" si="0"/>
        <v>16.527000000000001</v>
      </c>
      <c r="O14" s="57">
        <f t="shared" si="0"/>
        <v>19.514000000000003</v>
      </c>
      <c r="P14" s="57">
        <f t="shared" si="0"/>
        <v>26.564999999999998</v>
      </c>
      <c r="Q14" s="57">
        <f t="shared" si="0"/>
        <v>22.355</v>
      </c>
      <c r="R14" s="57">
        <f t="shared" si="0"/>
        <v>17.401</v>
      </c>
      <c r="S14" s="57">
        <f t="shared" si="0"/>
        <v>13.888</v>
      </c>
      <c r="T14" s="57">
        <f t="shared" si="0"/>
        <v>6.5979999999999999</v>
      </c>
      <c r="U14" s="57">
        <f t="shared" si="0"/>
        <v>9.9969999999999999</v>
      </c>
      <c r="V14" s="57">
        <f t="shared" si="0"/>
        <v>6.875</v>
      </c>
      <c r="W14" s="57">
        <f t="shared" si="0"/>
        <v>5.1539999999999999</v>
      </c>
      <c r="X14" s="57">
        <f t="shared" si="0"/>
        <v>7.1370000000000005</v>
      </c>
      <c r="Y14" s="57">
        <f t="shared" si="0"/>
        <v>7.899</v>
      </c>
      <c r="Z14" s="58" t="str">
        <f t="shared" si="0"/>
        <v/>
      </c>
      <c r="AA14" s="59">
        <f>SUM(AA9:AA13)</f>
        <v>345.47299999999996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10.478</v>
      </c>
      <c r="U17" s="67">
        <v>12.304</v>
      </c>
      <c r="V17" s="67">
        <v>13.624000000000001</v>
      </c>
      <c r="W17" s="67"/>
      <c r="X17" s="67"/>
      <c r="Y17" s="67"/>
      <c r="Z17" s="68"/>
      <c r="AA17" s="69">
        <f>SUM(B17:Z17)</f>
        <v>36.405999999999999</v>
      </c>
    </row>
    <row r="18" spans="1:27" ht="24.95" customHeight="1" x14ac:dyDescent="0.2">
      <c r="A18" s="70" t="s">
        <v>13</v>
      </c>
      <c r="B18" s="71">
        <v>0.65900000000000003</v>
      </c>
      <c r="C18" s="72">
        <v>0.64700000000000002</v>
      </c>
      <c r="D18" s="72">
        <v>0.64600000000000002</v>
      </c>
      <c r="E18" s="72">
        <v>0.65300000000000002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2.605</v>
      </c>
    </row>
    <row r="19" spans="1:27" ht="24.95" customHeight="1" x14ac:dyDescent="0.2">
      <c r="A19" s="70" t="s">
        <v>14</v>
      </c>
      <c r="B19" s="75">
        <v>2.0180000000000002</v>
      </c>
      <c r="C19" s="76">
        <v>2.0020000000000002</v>
      </c>
      <c r="D19" s="76">
        <v>1.0249999999999999</v>
      </c>
      <c r="E19" s="76">
        <v>0.86899999999999999</v>
      </c>
      <c r="F19" s="76">
        <v>0.02</v>
      </c>
      <c r="G19" s="76">
        <v>0.11199999999999999</v>
      </c>
      <c r="H19" s="76">
        <v>14.254</v>
      </c>
      <c r="I19" s="76">
        <v>1.048</v>
      </c>
      <c r="J19" s="76">
        <v>4.9000000000000002E-2</v>
      </c>
      <c r="K19" s="76">
        <v>3.6999999999999998E-2</v>
      </c>
      <c r="L19" s="76">
        <v>6.7000000000000004E-2</v>
      </c>
      <c r="M19" s="76">
        <v>7.4999999999999997E-2</v>
      </c>
      <c r="N19" s="76">
        <v>8.6999999999999994E-2</v>
      </c>
      <c r="O19" s="76">
        <v>0.104</v>
      </c>
      <c r="P19" s="76">
        <v>0.11</v>
      </c>
      <c r="Q19" s="76">
        <v>0.108</v>
      </c>
      <c r="R19" s="76">
        <v>8.5999999999999993E-2</v>
      </c>
      <c r="S19" s="76">
        <v>4.8230000000000004</v>
      </c>
      <c r="T19" s="76">
        <v>1.9089999999999998</v>
      </c>
      <c r="U19" s="76">
        <v>7.4999999999999997E-2</v>
      </c>
      <c r="V19" s="76">
        <v>0.83</v>
      </c>
      <c r="W19" s="76">
        <v>1.835</v>
      </c>
      <c r="X19" s="76">
        <v>2.89</v>
      </c>
      <c r="Y19" s="76">
        <v>1.502</v>
      </c>
      <c r="Z19" s="73"/>
      <c r="AA19" s="74">
        <f>SUM(B19:Z19)</f>
        <v>35.934999999999995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2.6770000000000005</v>
      </c>
      <c r="C22" s="83">
        <f t="shared" ref="C22:Z22" si="1">IF(LEN(C$2)&gt;0,SUM(C17:C21),"")</f>
        <v>2.649</v>
      </c>
      <c r="D22" s="83">
        <f t="shared" si="1"/>
        <v>1.6709999999999998</v>
      </c>
      <c r="E22" s="83">
        <f t="shared" si="1"/>
        <v>1.522</v>
      </c>
      <c r="F22" s="83">
        <f t="shared" si="1"/>
        <v>0.02</v>
      </c>
      <c r="G22" s="83">
        <f t="shared" si="1"/>
        <v>0.11199999999999999</v>
      </c>
      <c r="H22" s="83">
        <f t="shared" si="1"/>
        <v>14.254</v>
      </c>
      <c r="I22" s="83">
        <f t="shared" si="1"/>
        <v>1.048</v>
      </c>
      <c r="J22" s="83">
        <f t="shared" si="1"/>
        <v>4.9000000000000002E-2</v>
      </c>
      <c r="K22" s="83">
        <f t="shared" si="1"/>
        <v>3.6999999999999998E-2</v>
      </c>
      <c r="L22" s="83">
        <f t="shared" si="1"/>
        <v>6.7000000000000004E-2</v>
      </c>
      <c r="M22" s="83">
        <f t="shared" si="1"/>
        <v>7.4999999999999997E-2</v>
      </c>
      <c r="N22" s="83">
        <f t="shared" si="1"/>
        <v>8.6999999999999994E-2</v>
      </c>
      <c r="O22" s="83">
        <f t="shared" si="1"/>
        <v>0.104</v>
      </c>
      <c r="P22" s="83">
        <f t="shared" si="1"/>
        <v>0.11</v>
      </c>
      <c r="Q22" s="83">
        <f t="shared" si="1"/>
        <v>0.108</v>
      </c>
      <c r="R22" s="83">
        <f t="shared" si="1"/>
        <v>8.5999999999999993E-2</v>
      </c>
      <c r="S22" s="83">
        <f t="shared" si="1"/>
        <v>4.8230000000000004</v>
      </c>
      <c r="T22" s="83">
        <f t="shared" si="1"/>
        <v>12.387</v>
      </c>
      <c r="U22" s="83">
        <f t="shared" si="1"/>
        <v>12.379</v>
      </c>
      <c r="V22" s="83">
        <f t="shared" si="1"/>
        <v>14.454000000000001</v>
      </c>
      <c r="W22" s="83">
        <f t="shared" si="1"/>
        <v>1.835</v>
      </c>
      <c r="X22" s="83">
        <f t="shared" si="1"/>
        <v>2.89</v>
      </c>
      <c r="Y22" s="83">
        <f t="shared" si="1"/>
        <v>1.502</v>
      </c>
      <c r="Z22" s="84" t="str">
        <f t="shared" si="1"/>
        <v/>
      </c>
      <c r="AA22" s="85">
        <f>SUM(AA17:AA21)</f>
        <v>74.945999999999998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14.042</v>
      </c>
      <c r="C26" s="72">
        <v>13.051</v>
      </c>
      <c r="D26" s="72">
        <v>13.688000000000001</v>
      </c>
      <c r="E26" s="72">
        <v>20.181999999999999</v>
      </c>
      <c r="F26" s="72">
        <v>14.885</v>
      </c>
      <c r="G26" s="72">
        <v>12.095000000000001</v>
      </c>
      <c r="H26" s="72">
        <v>16.664000000000001</v>
      </c>
      <c r="I26" s="72">
        <v>13.268000000000001</v>
      </c>
      <c r="J26" s="72">
        <v>17.398</v>
      </c>
      <c r="K26" s="72">
        <v>25.103999999999999</v>
      </c>
      <c r="L26" s="72">
        <v>25.774000000000001</v>
      </c>
      <c r="M26" s="72">
        <v>23.593</v>
      </c>
      <c r="N26" s="72">
        <v>16.614000000000001</v>
      </c>
      <c r="O26" s="72">
        <v>19.617999999999999</v>
      </c>
      <c r="P26" s="72">
        <v>26.675000000000001</v>
      </c>
      <c r="Q26" s="72">
        <v>22.463000000000001</v>
      </c>
      <c r="R26" s="72">
        <v>17.486999999999998</v>
      </c>
      <c r="S26" s="72">
        <v>18.710999999999999</v>
      </c>
      <c r="T26" s="72">
        <v>18.984999999999999</v>
      </c>
      <c r="U26" s="72">
        <v>22.376000000000001</v>
      </c>
      <c r="V26" s="72">
        <v>21.329000000000001</v>
      </c>
      <c r="W26" s="72">
        <v>6.9889999999999999</v>
      </c>
      <c r="X26" s="72">
        <v>10.026999999999999</v>
      </c>
      <c r="Y26" s="72">
        <v>9.4009999999999998</v>
      </c>
      <c r="Z26" s="73"/>
      <c r="AA26" s="74">
        <f>SUM(B26:Z26)</f>
        <v>420.41900000000004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14.042</v>
      </c>
      <c r="C28" s="57">
        <f t="shared" ref="C28:Z28" si="2">IF(LEN(C$2)&gt;0,SUM(C25:C27),"")</f>
        <v>13.051</v>
      </c>
      <c r="D28" s="57">
        <f t="shared" si="2"/>
        <v>13.688000000000001</v>
      </c>
      <c r="E28" s="57">
        <f t="shared" si="2"/>
        <v>20.181999999999999</v>
      </c>
      <c r="F28" s="57">
        <f t="shared" si="2"/>
        <v>14.885</v>
      </c>
      <c r="G28" s="57">
        <f t="shared" si="2"/>
        <v>12.095000000000001</v>
      </c>
      <c r="H28" s="57">
        <f t="shared" si="2"/>
        <v>16.664000000000001</v>
      </c>
      <c r="I28" s="57">
        <f t="shared" si="2"/>
        <v>13.268000000000001</v>
      </c>
      <c r="J28" s="57">
        <f t="shared" si="2"/>
        <v>17.398</v>
      </c>
      <c r="K28" s="57">
        <f t="shared" si="2"/>
        <v>25.103999999999999</v>
      </c>
      <c r="L28" s="57">
        <f t="shared" si="2"/>
        <v>25.774000000000001</v>
      </c>
      <c r="M28" s="57">
        <f t="shared" si="2"/>
        <v>23.593</v>
      </c>
      <c r="N28" s="57">
        <f t="shared" si="2"/>
        <v>16.614000000000001</v>
      </c>
      <c r="O28" s="57">
        <f t="shared" si="2"/>
        <v>19.617999999999999</v>
      </c>
      <c r="P28" s="57">
        <f t="shared" si="2"/>
        <v>26.675000000000001</v>
      </c>
      <c r="Q28" s="57">
        <f t="shared" si="2"/>
        <v>22.463000000000001</v>
      </c>
      <c r="R28" s="57">
        <f t="shared" si="2"/>
        <v>17.486999999999998</v>
      </c>
      <c r="S28" s="57">
        <f t="shared" si="2"/>
        <v>18.710999999999999</v>
      </c>
      <c r="T28" s="57">
        <f t="shared" si="2"/>
        <v>18.984999999999999</v>
      </c>
      <c r="U28" s="57">
        <f t="shared" si="2"/>
        <v>22.376000000000001</v>
      </c>
      <c r="V28" s="57">
        <f t="shared" si="2"/>
        <v>21.329000000000001</v>
      </c>
      <c r="W28" s="57">
        <f t="shared" si="2"/>
        <v>6.9889999999999999</v>
      </c>
      <c r="X28" s="57">
        <f t="shared" si="2"/>
        <v>10.026999999999999</v>
      </c>
      <c r="Y28" s="57">
        <f t="shared" si="2"/>
        <v>9.4009999999999998</v>
      </c>
      <c r="Z28" s="58" t="str">
        <f t="shared" si="2"/>
        <v/>
      </c>
      <c r="AA28" s="59">
        <f>SUM(AA25:AA27)</f>
        <v>420.41900000000004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14.042000000000002</v>
      </c>
      <c r="C47" s="83">
        <f t="shared" ref="C47:Z47" si="8">IF(LEN(C$2)&gt;0,C14+C22+C36,"")</f>
        <v>13.050999999999998</v>
      </c>
      <c r="D47" s="83">
        <f t="shared" si="8"/>
        <v>13.687999999999999</v>
      </c>
      <c r="E47" s="83">
        <f t="shared" si="8"/>
        <v>20.181999999999999</v>
      </c>
      <c r="F47" s="83">
        <f t="shared" si="8"/>
        <v>14.885</v>
      </c>
      <c r="G47" s="83">
        <f t="shared" si="8"/>
        <v>12.095000000000001</v>
      </c>
      <c r="H47" s="83">
        <f t="shared" si="8"/>
        <v>16.664000000000001</v>
      </c>
      <c r="I47" s="83">
        <f t="shared" si="8"/>
        <v>13.267999999999999</v>
      </c>
      <c r="J47" s="83">
        <f t="shared" si="8"/>
        <v>17.398</v>
      </c>
      <c r="K47" s="83">
        <f t="shared" si="8"/>
        <v>25.103999999999999</v>
      </c>
      <c r="L47" s="83">
        <f t="shared" si="8"/>
        <v>25.774000000000001</v>
      </c>
      <c r="M47" s="83">
        <f t="shared" si="8"/>
        <v>23.593</v>
      </c>
      <c r="N47" s="83">
        <f t="shared" si="8"/>
        <v>16.614000000000001</v>
      </c>
      <c r="O47" s="83">
        <f t="shared" si="8"/>
        <v>19.618000000000002</v>
      </c>
      <c r="P47" s="83">
        <f t="shared" si="8"/>
        <v>26.674999999999997</v>
      </c>
      <c r="Q47" s="83">
        <f t="shared" si="8"/>
        <v>22.463000000000001</v>
      </c>
      <c r="R47" s="83">
        <f t="shared" si="8"/>
        <v>17.486999999999998</v>
      </c>
      <c r="S47" s="83">
        <f t="shared" si="8"/>
        <v>18.710999999999999</v>
      </c>
      <c r="T47" s="83">
        <f t="shared" si="8"/>
        <v>18.984999999999999</v>
      </c>
      <c r="U47" s="83">
        <f t="shared" si="8"/>
        <v>22.375999999999998</v>
      </c>
      <c r="V47" s="83">
        <f t="shared" si="8"/>
        <v>21.329000000000001</v>
      </c>
      <c r="W47" s="83">
        <f t="shared" si="8"/>
        <v>6.9889999999999999</v>
      </c>
      <c r="X47" s="83">
        <f t="shared" si="8"/>
        <v>10.027000000000001</v>
      </c>
      <c r="Y47" s="83">
        <f t="shared" si="8"/>
        <v>9.4009999999999998</v>
      </c>
      <c r="Z47" s="84" t="str">
        <f t="shared" si="8"/>
        <v/>
      </c>
      <c r="AA47" s="100">
        <f>SUM(B47:Z47)</f>
        <v>420.41900000000004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14.042</v>
      </c>
      <c r="C4" s="18">
        <v>13.051000000000002</v>
      </c>
      <c r="D4" s="18">
        <v>13.688000000000001</v>
      </c>
      <c r="E4" s="18">
        <v>20.182000000000002</v>
      </c>
      <c r="F4" s="18">
        <v>14.885000000000002</v>
      </c>
      <c r="G4" s="18">
        <v>12.095000000000001</v>
      </c>
      <c r="H4" s="18">
        <v>16.664000000000001</v>
      </c>
      <c r="I4" s="18">
        <v>13.267999999999999</v>
      </c>
      <c r="J4" s="18">
        <v>17.398</v>
      </c>
      <c r="K4" s="18">
        <v>25.103999999999999</v>
      </c>
      <c r="L4" s="18">
        <v>25.773999999999997</v>
      </c>
      <c r="M4" s="18">
        <v>23.593</v>
      </c>
      <c r="N4" s="18">
        <v>16.613999999999997</v>
      </c>
      <c r="O4" s="18">
        <v>19.617999999999999</v>
      </c>
      <c r="P4" s="18">
        <v>26.674999999999997</v>
      </c>
      <c r="Q4" s="18">
        <v>22.463000000000001</v>
      </c>
      <c r="R4" s="18">
        <v>17.486999999999998</v>
      </c>
      <c r="S4" s="18">
        <v>18.711000000000002</v>
      </c>
      <c r="T4" s="18">
        <v>18.984999999999999</v>
      </c>
      <c r="U4" s="18">
        <v>22.375999999999998</v>
      </c>
      <c r="V4" s="18">
        <v>21.329000000000001</v>
      </c>
      <c r="W4" s="18">
        <v>6.9889999999999999</v>
      </c>
      <c r="X4" s="18">
        <v>10.027000000000001</v>
      </c>
      <c r="Y4" s="18">
        <v>9.4009999999999998</v>
      </c>
      <c r="Z4" s="19"/>
      <c r="AA4" s="20">
        <f>SUM(B4:Z4)</f>
        <v>420.41900000000004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49.01</v>
      </c>
      <c r="C7" s="28">
        <v>44.5</v>
      </c>
      <c r="D7" s="28">
        <v>39.6</v>
      </c>
      <c r="E7" s="28">
        <v>44.5</v>
      </c>
      <c r="F7" s="28">
        <v>45.7</v>
      </c>
      <c r="G7" s="28">
        <v>53.65</v>
      </c>
      <c r="H7" s="28">
        <v>62.21</v>
      </c>
      <c r="I7" s="28">
        <v>70.209999999999994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69.02</v>
      </c>
      <c r="T7" s="28">
        <v>79.790000000000006</v>
      </c>
      <c r="U7" s="28">
        <v>71.599999999999994</v>
      </c>
      <c r="V7" s="28">
        <v>62.37</v>
      </c>
      <c r="W7" s="28">
        <v>63.74</v>
      </c>
      <c r="X7" s="28">
        <v>60.28</v>
      </c>
      <c r="Y7" s="28">
        <v>58.53</v>
      </c>
      <c r="Z7" s="29"/>
      <c r="AA7" s="30">
        <v>58.162083333333321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14.042</v>
      </c>
      <c r="C13" s="52">
        <v>10.551</v>
      </c>
      <c r="D13" s="52">
        <v>12.188000000000001</v>
      </c>
      <c r="E13" s="52">
        <v>19.082000000000001</v>
      </c>
      <c r="F13" s="52">
        <v>14.885000000000002</v>
      </c>
      <c r="G13" s="52">
        <v>12.095000000000001</v>
      </c>
      <c r="H13" s="52">
        <v>16.664000000000001</v>
      </c>
      <c r="I13" s="52">
        <v>9.968</v>
      </c>
      <c r="J13" s="52">
        <v>8.58</v>
      </c>
      <c r="K13" s="52">
        <v>9.5059999999999985</v>
      </c>
      <c r="L13" s="52">
        <v>11.278000000000002</v>
      </c>
      <c r="M13" s="52">
        <v>8.5519999999999996</v>
      </c>
      <c r="N13" s="52">
        <v>14.323999999999998</v>
      </c>
      <c r="O13" s="52">
        <v>17.919999999999995</v>
      </c>
      <c r="P13" s="52">
        <v>22.051000000000002</v>
      </c>
      <c r="Q13" s="52">
        <v>21.879000000000001</v>
      </c>
      <c r="R13" s="52">
        <v>17.486999999999998</v>
      </c>
      <c r="S13" s="52">
        <v>18.711000000000002</v>
      </c>
      <c r="T13" s="52">
        <v>18.984999999999999</v>
      </c>
      <c r="U13" s="52">
        <v>18.654999999999998</v>
      </c>
      <c r="V13" s="52">
        <v>20.948</v>
      </c>
      <c r="W13" s="52">
        <v>6.9889999999999999</v>
      </c>
      <c r="X13" s="52">
        <v>10.027000000000001</v>
      </c>
      <c r="Y13" s="52">
        <v>5.734</v>
      </c>
      <c r="Z13" s="53"/>
      <c r="AA13" s="54">
        <f>SUM(B13:Z13)</f>
        <v>341.10099999999989</v>
      </c>
    </row>
    <row r="14" spans="1:27" ht="30" customHeight="1" thickBot="1" x14ac:dyDescent="0.25">
      <c r="A14" s="55" t="s">
        <v>10</v>
      </c>
      <c r="B14" s="56">
        <f>IF(LEN(B$2)&gt;0,SUM(B10:B13),"")</f>
        <v>14.042</v>
      </c>
      <c r="C14" s="57">
        <f t="shared" ref="C14:Z14" si="0">IF(LEN(C$2)&gt;0,SUM(C10:C13),"")</f>
        <v>10.551</v>
      </c>
      <c r="D14" s="57">
        <f t="shared" si="0"/>
        <v>12.188000000000001</v>
      </c>
      <c r="E14" s="57">
        <f t="shared" si="0"/>
        <v>19.082000000000001</v>
      </c>
      <c r="F14" s="57">
        <f t="shared" si="0"/>
        <v>14.885000000000002</v>
      </c>
      <c r="G14" s="57">
        <f t="shared" si="0"/>
        <v>12.095000000000001</v>
      </c>
      <c r="H14" s="57">
        <f t="shared" si="0"/>
        <v>16.664000000000001</v>
      </c>
      <c r="I14" s="57">
        <f t="shared" si="0"/>
        <v>9.968</v>
      </c>
      <c r="J14" s="57">
        <f t="shared" si="0"/>
        <v>8.58</v>
      </c>
      <c r="K14" s="57">
        <f t="shared" si="0"/>
        <v>9.5059999999999985</v>
      </c>
      <c r="L14" s="57">
        <f t="shared" si="0"/>
        <v>11.278000000000002</v>
      </c>
      <c r="M14" s="57">
        <f t="shared" si="0"/>
        <v>8.5519999999999996</v>
      </c>
      <c r="N14" s="57">
        <f t="shared" si="0"/>
        <v>14.323999999999998</v>
      </c>
      <c r="O14" s="57">
        <f t="shared" si="0"/>
        <v>17.919999999999995</v>
      </c>
      <c r="P14" s="57">
        <f t="shared" si="0"/>
        <v>22.051000000000002</v>
      </c>
      <c r="Q14" s="57">
        <f t="shared" si="0"/>
        <v>21.879000000000001</v>
      </c>
      <c r="R14" s="57">
        <f t="shared" si="0"/>
        <v>17.486999999999998</v>
      </c>
      <c r="S14" s="57">
        <f t="shared" si="0"/>
        <v>18.711000000000002</v>
      </c>
      <c r="T14" s="57">
        <f t="shared" si="0"/>
        <v>18.984999999999999</v>
      </c>
      <c r="U14" s="57">
        <f t="shared" si="0"/>
        <v>18.654999999999998</v>
      </c>
      <c r="V14" s="57">
        <f t="shared" si="0"/>
        <v>20.948</v>
      </c>
      <c r="W14" s="57">
        <f t="shared" si="0"/>
        <v>6.9889999999999999</v>
      </c>
      <c r="X14" s="57">
        <f t="shared" si="0"/>
        <v>10.027000000000001</v>
      </c>
      <c r="Y14" s="57">
        <f t="shared" si="0"/>
        <v>5.734</v>
      </c>
      <c r="Z14" s="58" t="str">
        <f t="shared" si="0"/>
        <v/>
      </c>
      <c r="AA14" s="59">
        <f>SUM(AA9:AA13)</f>
        <v>341.10099999999989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5.0999999999999996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1.1879999999999999</v>
      </c>
      <c r="K18" s="72">
        <v>2.4020000000000001</v>
      </c>
      <c r="L18" s="72">
        <v>2.387</v>
      </c>
      <c r="M18" s="72">
        <v>2.3740000000000001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8.3510000000000009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3.3</v>
      </c>
      <c r="J19" s="76">
        <v>7.63</v>
      </c>
      <c r="K19" s="76">
        <v>13.196000000000002</v>
      </c>
      <c r="L19" s="76">
        <v>12.109000000000002</v>
      </c>
      <c r="M19" s="76">
        <v>12.667</v>
      </c>
      <c r="N19" s="76">
        <v>2.29</v>
      </c>
      <c r="O19" s="76">
        <v>1.698</v>
      </c>
      <c r="P19" s="76">
        <v>4.6239999999999997</v>
      </c>
      <c r="Q19" s="76">
        <v>0.58400000000000007</v>
      </c>
      <c r="R19" s="76"/>
      <c r="S19" s="76"/>
      <c r="T19" s="76"/>
      <c r="U19" s="76">
        <v>3.7210000000000001</v>
      </c>
      <c r="V19" s="76">
        <v>0.38100000000000001</v>
      </c>
      <c r="W19" s="76"/>
      <c r="X19" s="76"/>
      <c r="Y19" s="76">
        <v>3.6669999999999998</v>
      </c>
      <c r="Z19" s="73"/>
      <c r="AA19" s="74">
        <f>SUM(B19:Z19)</f>
        <v>65.867000000000004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2.5</v>
      </c>
      <c r="D22" s="83">
        <f t="shared" si="1"/>
        <v>1.5</v>
      </c>
      <c r="E22" s="83">
        <f t="shared" si="1"/>
        <v>1.1000000000000001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3.3</v>
      </c>
      <c r="J22" s="83">
        <f t="shared" si="1"/>
        <v>8.8179999999999996</v>
      </c>
      <c r="K22" s="83">
        <f t="shared" si="1"/>
        <v>15.598000000000003</v>
      </c>
      <c r="L22" s="83">
        <f t="shared" si="1"/>
        <v>14.496000000000002</v>
      </c>
      <c r="M22" s="83">
        <f t="shared" si="1"/>
        <v>15.041</v>
      </c>
      <c r="N22" s="83">
        <f t="shared" si="1"/>
        <v>2.29</v>
      </c>
      <c r="O22" s="83">
        <f t="shared" si="1"/>
        <v>1.698</v>
      </c>
      <c r="P22" s="83">
        <f t="shared" si="1"/>
        <v>4.6239999999999997</v>
      </c>
      <c r="Q22" s="83">
        <f t="shared" si="1"/>
        <v>0.58400000000000007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3.7210000000000001</v>
      </c>
      <c r="V22" s="83">
        <f t="shared" si="1"/>
        <v>0.38100000000000001</v>
      </c>
      <c r="W22" s="83">
        <f t="shared" si="1"/>
        <v>0</v>
      </c>
      <c r="X22" s="83">
        <f t="shared" si="1"/>
        <v>0</v>
      </c>
      <c r="Y22" s="83">
        <f t="shared" si="1"/>
        <v>3.6669999999999998</v>
      </c>
      <c r="Z22" s="84">
        <f t="shared" si="1"/>
        <v>0</v>
      </c>
      <c r="AA22" s="85">
        <f t="shared" si="1"/>
        <v>79.318000000000012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14.042</v>
      </c>
      <c r="C26" s="72">
        <v>13.051</v>
      </c>
      <c r="D26" s="72">
        <v>13.688000000000001</v>
      </c>
      <c r="E26" s="72">
        <v>20.181999999999999</v>
      </c>
      <c r="F26" s="72">
        <v>14.885</v>
      </c>
      <c r="G26" s="72">
        <v>12.095000000000001</v>
      </c>
      <c r="H26" s="72">
        <v>16.664000000000001</v>
      </c>
      <c r="I26" s="72">
        <v>13.268000000000001</v>
      </c>
      <c r="J26" s="72">
        <v>17.398</v>
      </c>
      <c r="K26" s="72">
        <v>25.103999999999999</v>
      </c>
      <c r="L26" s="72">
        <v>25.774000000000001</v>
      </c>
      <c r="M26" s="72">
        <v>23.593</v>
      </c>
      <c r="N26" s="72">
        <v>16.614000000000001</v>
      </c>
      <c r="O26" s="72">
        <v>19.617999999999999</v>
      </c>
      <c r="P26" s="72">
        <v>26.675000000000001</v>
      </c>
      <c r="Q26" s="72">
        <v>22.463000000000001</v>
      </c>
      <c r="R26" s="72">
        <v>17.486999999999998</v>
      </c>
      <c r="S26" s="72">
        <v>18.710999999999999</v>
      </c>
      <c r="T26" s="72">
        <v>18.984999999999999</v>
      </c>
      <c r="U26" s="72">
        <v>22.376000000000001</v>
      </c>
      <c r="V26" s="72">
        <v>21.329000000000001</v>
      </c>
      <c r="W26" s="72">
        <v>6.9889999999999999</v>
      </c>
      <c r="X26" s="72">
        <v>10.026999999999999</v>
      </c>
      <c r="Y26" s="72">
        <v>9.4009999999999998</v>
      </c>
      <c r="Z26" s="73"/>
      <c r="AA26" s="74">
        <f>SUM(B26:Z26)</f>
        <v>420.41900000000004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14.042</v>
      </c>
      <c r="C28" s="57">
        <f t="shared" si="2"/>
        <v>13.051</v>
      </c>
      <c r="D28" s="57">
        <f t="shared" si="2"/>
        <v>13.688000000000001</v>
      </c>
      <c r="E28" s="57">
        <f t="shared" si="2"/>
        <v>20.181999999999999</v>
      </c>
      <c r="F28" s="57">
        <f t="shared" si="2"/>
        <v>14.885</v>
      </c>
      <c r="G28" s="57">
        <f t="shared" si="2"/>
        <v>12.095000000000001</v>
      </c>
      <c r="H28" s="57">
        <f t="shared" si="2"/>
        <v>16.664000000000001</v>
      </c>
      <c r="I28" s="57">
        <f t="shared" si="2"/>
        <v>13.268000000000001</v>
      </c>
      <c r="J28" s="57">
        <f t="shared" si="2"/>
        <v>17.398</v>
      </c>
      <c r="K28" s="57">
        <f t="shared" si="2"/>
        <v>25.103999999999999</v>
      </c>
      <c r="L28" s="57">
        <f t="shared" si="2"/>
        <v>25.774000000000001</v>
      </c>
      <c r="M28" s="57">
        <f t="shared" si="2"/>
        <v>23.593</v>
      </c>
      <c r="N28" s="57">
        <f t="shared" si="2"/>
        <v>16.614000000000001</v>
      </c>
      <c r="O28" s="57">
        <f t="shared" si="2"/>
        <v>19.617999999999999</v>
      </c>
      <c r="P28" s="57">
        <f t="shared" si="2"/>
        <v>26.675000000000001</v>
      </c>
      <c r="Q28" s="57">
        <f t="shared" si="2"/>
        <v>22.463000000000001</v>
      </c>
      <c r="R28" s="57">
        <f t="shared" si="2"/>
        <v>17.486999999999998</v>
      </c>
      <c r="S28" s="57">
        <f t="shared" si="2"/>
        <v>18.710999999999999</v>
      </c>
      <c r="T28" s="57">
        <f t="shared" si="2"/>
        <v>18.984999999999999</v>
      </c>
      <c r="U28" s="57">
        <f t="shared" si="2"/>
        <v>22.376000000000001</v>
      </c>
      <c r="V28" s="57">
        <f t="shared" si="2"/>
        <v>21.329000000000001</v>
      </c>
      <c r="W28" s="57">
        <f t="shared" si="2"/>
        <v>6.9889999999999999</v>
      </c>
      <c r="X28" s="57">
        <f t="shared" si="2"/>
        <v>10.026999999999999</v>
      </c>
      <c r="Y28" s="57">
        <f t="shared" si="2"/>
        <v>9.4009999999999998</v>
      </c>
      <c r="Z28" s="58">
        <f t="shared" si="2"/>
        <v>0</v>
      </c>
      <c r="AA28" s="59">
        <f t="shared" si="2"/>
        <v>420.41900000000004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14.042</v>
      </c>
      <c r="C47" s="83">
        <f t="shared" ref="C47:Z47" si="8">SUM(C10:C13)+C22+C36</f>
        <v>13.051</v>
      </c>
      <c r="D47" s="83">
        <f t="shared" si="8"/>
        <v>13.688000000000001</v>
      </c>
      <c r="E47" s="83">
        <f t="shared" si="8"/>
        <v>20.182000000000002</v>
      </c>
      <c r="F47" s="83">
        <f t="shared" si="8"/>
        <v>14.885000000000002</v>
      </c>
      <c r="G47" s="83">
        <f t="shared" si="8"/>
        <v>12.095000000000001</v>
      </c>
      <c r="H47" s="83">
        <f t="shared" si="8"/>
        <v>16.664000000000001</v>
      </c>
      <c r="I47" s="83">
        <f t="shared" si="8"/>
        <v>13.268000000000001</v>
      </c>
      <c r="J47" s="83">
        <f t="shared" si="8"/>
        <v>17.398</v>
      </c>
      <c r="K47" s="83">
        <f t="shared" si="8"/>
        <v>25.103999999999999</v>
      </c>
      <c r="L47" s="83">
        <f t="shared" si="8"/>
        <v>25.774000000000004</v>
      </c>
      <c r="M47" s="83">
        <f t="shared" si="8"/>
        <v>23.593</v>
      </c>
      <c r="N47" s="83">
        <f t="shared" si="8"/>
        <v>16.613999999999997</v>
      </c>
      <c r="O47" s="83">
        <f t="shared" si="8"/>
        <v>19.617999999999995</v>
      </c>
      <c r="P47" s="83">
        <f t="shared" si="8"/>
        <v>26.675000000000001</v>
      </c>
      <c r="Q47" s="83">
        <f t="shared" si="8"/>
        <v>22.463000000000001</v>
      </c>
      <c r="R47" s="83">
        <f t="shared" si="8"/>
        <v>17.486999999999998</v>
      </c>
      <c r="S47" s="83">
        <f t="shared" si="8"/>
        <v>18.711000000000002</v>
      </c>
      <c r="T47" s="83">
        <f t="shared" si="8"/>
        <v>18.984999999999999</v>
      </c>
      <c r="U47" s="83">
        <f t="shared" si="8"/>
        <v>22.375999999999998</v>
      </c>
      <c r="V47" s="83">
        <f t="shared" si="8"/>
        <v>21.329000000000001</v>
      </c>
      <c r="W47" s="83">
        <f t="shared" si="8"/>
        <v>6.9889999999999999</v>
      </c>
      <c r="X47" s="83">
        <f t="shared" si="8"/>
        <v>10.027000000000001</v>
      </c>
      <c r="Y47" s="83">
        <f t="shared" si="8"/>
        <v>9.4009999999999998</v>
      </c>
      <c r="Z47" s="84">
        <f t="shared" si="8"/>
        <v>0</v>
      </c>
      <c r="AA47" s="100">
        <f>SUM(B47:Z47)</f>
        <v>420.41900000000004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2021-02-17T21:19:07Z</dcterms:created>
  <dcterms:modified xsi:type="dcterms:W3CDTF">2021-02-17T21:19:07Z</dcterms:modified>
</cp:coreProperties>
</file>