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<sst xmlns="http://schemas.openxmlformats.org/spreadsheetml/2006/main" count="110" uniqueCount="50">
  <si>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13/02/2021 23:23:14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</si>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</sst>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151</c:v>
                </c:pt>
                <c:pt idx="8">
                  <c:v>71</c:v>
                </c:pt>
                <c:pt idx="9">
                  <c:v>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9">
                  <c:v>9</c:v>
                </c:pt>
                <c:pt idx="16">
                  <c:v>6.8330000000000002</c:v>
                </c:pt>
                <c:pt idx="17">
                  <c:v>0.96599999999999997</c:v>
                </c:pt>
                <c:pt idx="18">
                  <c:v>4.0579999999999998</c:v>
                </c:pt>
                <c:pt idx="19">
                  <c:v>7.0250000000000004</c:v>
                </c:pt>
                <c:pt idx="22">
                  <c:v>19.63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27.588999999999999</c:v>
                </c:pt>
                <c:pt idx="1">
                  <c:v>20.762</c:v>
                </c:pt>
                <c:pt idx="2">
                  <c:v>18.662000000000003</c:v>
                </c:pt>
                <c:pt idx="3">
                  <c:v>23.465000000000003</c:v>
                </c:pt>
                <c:pt idx="4">
                  <c:v>22.948</c:v>
                </c:pt>
                <c:pt idx="5">
                  <c:v>16.544</c:v>
                </c:pt>
                <c:pt idx="6">
                  <c:v>19.398</c:v>
                </c:pt>
                <c:pt idx="7">
                  <c:v>20.388999999999996</c:v>
                </c:pt>
                <c:pt idx="8">
                  <c:v>19.597999999999999</c:v>
                </c:pt>
                <c:pt idx="9">
                  <c:v>18.913</c:v>
                </c:pt>
                <c:pt idx="10">
                  <c:v>25.759</c:v>
                </c:pt>
                <c:pt idx="11">
                  <c:v>27.503000000000004</c:v>
                </c:pt>
                <c:pt idx="12">
                  <c:v>25.718</c:v>
                </c:pt>
                <c:pt idx="13">
                  <c:v>26.341999999999999</c:v>
                </c:pt>
                <c:pt idx="14">
                  <c:v>29.689</c:v>
                </c:pt>
                <c:pt idx="15">
                  <c:v>30.536999999999999</c:v>
                </c:pt>
                <c:pt idx="16">
                  <c:v>29.471</c:v>
                </c:pt>
                <c:pt idx="17">
                  <c:v>36.438999999999993</c:v>
                </c:pt>
                <c:pt idx="18">
                  <c:v>31.68</c:v>
                </c:pt>
                <c:pt idx="19">
                  <c:v>31.489000000000004</c:v>
                </c:pt>
                <c:pt idx="20">
                  <c:v>34.753</c:v>
                </c:pt>
                <c:pt idx="21">
                  <c:v>34.46</c:v>
                </c:pt>
                <c:pt idx="22">
                  <c:v>12.814</c:v>
                </c:pt>
                <c:pt idx="23">
                  <c:v>40.055999999999997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4811064"/>
        <c:axId val="3848114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188.37299999999999</c:v>
                </c:pt>
                <c:pt idx="1">
                  <c:v>180.36199999999999</c:v>
                </c:pt>
                <c:pt idx="2">
                  <c:v>178.262</c:v>
                </c:pt>
                <c:pt idx="3">
                  <c:v>183.06500000000003</c:v>
                </c:pt>
                <c:pt idx="4">
                  <c:v>183.131</c:v>
                </c:pt>
                <c:pt idx="5">
                  <c:v>178.08600000000001</c:v>
                </c:pt>
                <c:pt idx="6">
                  <c:v>180.46699999999998</c:v>
                </c:pt>
                <c:pt idx="7">
                  <c:v>183.029</c:v>
                </c:pt>
                <c:pt idx="8">
                  <c:v>104.74099999999999</c:v>
                </c:pt>
                <c:pt idx="9">
                  <c:v>63.672000000000004</c:v>
                </c:pt>
                <c:pt idx="10">
                  <c:v>31.204000000000001</c:v>
                </c:pt>
                <c:pt idx="11">
                  <c:v>32.463000000000001</c:v>
                </c:pt>
                <c:pt idx="12">
                  <c:v>28.845999999999997</c:v>
                </c:pt>
                <c:pt idx="13">
                  <c:v>28.982000000000003</c:v>
                </c:pt>
                <c:pt idx="14">
                  <c:v>31.912999999999997</c:v>
                </c:pt>
                <c:pt idx="15">
                  <c:v>32.768999999999998</c:v>
                </c:pt>
                <c:pt idx="16">
                  <c:v>37.64</c:v>
                </c:pt>
                <c:pt idx="17">
                  <c:v>37.405000000000001</c:v>
                </c:pt>
                <c:pt idx="18">
                  <c:v>35.738</c:v>
                </c:pt>
                <c:pt idx="19">
                  <c:v>38.513999999999996</c:v>
                </c:pt>
                <c:pt idx="20">
                  <c:v>34.753000000000007</c:v>
                </c:pt>
                <c:pt idx="21">
                  <c:v>34.46</c:v>
                </c:pt>
                <c:pt idx="22">
                  <c:v>32.444000000000003</c:v>
                </c:pt>
                <c:pt idx="23">
                  <c:v>40.055999999999997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811064"/>
        <c:axId val="3848114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42.55</c:v>
                </c:pt>
                <c:pt idx="1">
                  <c:v>46.53</c:v>
                </c:pt>
                <c:pt idx="2">
                  <c:v>31</c:v>
                </c:pt>
                <c:pt idx="3">
                  <c:v>22.79</c:v>
                </c:pt>
                <c:pt idx="4">
                  <c:v>26.71</c:v>
                </c:pt>
                <c:pt idx="5">
                  <c:v>29.99</c:v>
                </c:pt>
                <c:pt idx="6">
                  <c:v>44.09</c:v>
                </c:pt>
                <c:pt idx="7">
                  <c:v>48.48</c:v>
                </c:pt>
                <c:pt idx="8">
                  <c:v>51.56</c:v>
                </c:pt>
                <c:pt idx="9">
                  <c:v>68.37</c:v>
                </c:pt>
                <c:pt idx="10">
                  <c:v>79.739999999999995</c:v>
                </c:pt>
                <c:pt idx="11">
                  <c:v>69.430000000000007</c:v>
                </c:pt>
                <c:pt idx="12">
                  <c:v>66.55</c:v>
                </c:pt>
                <c:pt idx="13">
                  <c:v>44.95</c:v>
                </c:pt>
                <c:pt idx="14">
                  <c:v>48.05</c:v>
                </c:pt>
                <c:pt idx="15">
                  <c:v>56</c:v>
                </c:pt>
                <c:pt idx="16">
                  <c:v>69.290000000000006</c:v>
                </c:pt>
                <c:pt idx="17">
                  <c:v>88.89</c:v>
                </c:pt>
                <c:pt idx="18">
                  <c:v>88.89</c:v>
                </c:pt>
                <c:pt idx="19">
                  <c:v>89.89</c:v>
                </c:pt>
                <c:pt idx="20">
                  <c:v>85.87</c:v>
                </c:pt>
                <c:pt idx="21">
                  <c:v>75.61</c:v>
                </c:pt>
                <c:pt idx="22">
                  <c:v>54.44</c:v>
                </c:pt>
                <c:pt idx="23">
                  <c:v>72.209999999999994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676168"/>
        <c:axId val="386675776"/>
      </c:lineChart>
      <c:catAx>
        <c:axId val="384811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811456"/>
        <c:crosses val="autoZero"/>
        <c:auto val="1"/>
        <c:lblAlgn val="ctr"/>
        <c:lblOffset val="100"/>
        <c:noMultiLvlLbl val="0"/>
      </c:catAx>
      <c:valAx>
        <c:axId val="384811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811064"/>
        <c:crosses val="autoZero"/>
        <c:crossBetween val="between"/>
      </c:valAx>
      <c:valAx>
        <c:axId val="386675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676168"/>
        <c:crosses val="max"/>
        <c:crossBetween val="between"/>
      </c:valAx>
      <c:catAx>
        <c:axId val="386676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6675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44241</v>
          </cell>
        </row>
        <row r="5">
          <cell r="C5" t="str">
            <v>LIDA2</v>
          </cell>
        </row>
        <row r="26">
          <cell r="C26">
            <v>1300</v>
          </cell>
        </row>
        <row r="27">
          <cell r="C27">
            <v>47.512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624.97800000000007</v>
          </cell>
        </row>
        <row r="31">
          <cell r="C31">
            <v>87.539999999999992</v>
          </cell>
        </row>
        <row r="32">
          <cell r="C32">
            <v>0</v>
          </cell>
        </row>
        <row r="33">
          <cell r="C33">
            <v>40.344999999999999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40.799999999999997</v>
          </cell>
        </row>
        <row r="39">
          <cell r="C39">
            <v>32.187999999999995</v>
          </cell>
        </row>
        <row r="40">
          <cell r="C40">
            <v>668.98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1300</v>
          </cell>
        </row>
        <row r="45">
          <cell r="C45">
            <v>9</v>
          </cell>
        </row>
        <row r="46">
          <cell r="C46">
            <v>0</v>
          </cell>
        </row>
        <row r="47">
          <cell r="C47">
            <v>49.406999999999996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42.55</v>
          </cell>
          <cell r="C7">
            <v>46.53</v>
          </cell>
          <cell r="D7">
            <v>31</v>
          </cell>
          <cell r="E7">
            <v>22.79</v>
          </cell>
          <cell r="F7">
            <v>26.71</v>
          </cell>
          <cell r="G7">
            <v>29.99</v>
          </cell>
          <cell r="H7">
            <v>44.09</v>
          </cell>
          <cell r="I7">
            <v>48.48</v>
          </cell>
          <cell r="J7">
            <v>51.56</v>
          </cell>
          <cell r="K7">
            <v>68.37</v>
          </cell>
          <cell r="L7">
            <v>79.739999999999995</v>
          </cell>
          <cell r="M7">
            <v>69.430000000000007</v>
          </cell>
          <cell r="N7">
            <v>66.55</v>
          </cell>
          <cell r="O7">
            <v>44.95</v>
          </cell>
          <cell r="P7">
            <v>48.05</v>
          </cell>
          <cell r="Q7">
            <v>56</v>
          </cell>
          <cell r="R7">
            <v>69.290000000000006</v>
          </cell>
          <cell r="S7">
            <v>88.89</v>
          </cell>
          <cell r="T7">
            <v>88.89</v>
          </cell>
          <cell r="U7">
            <v>89.89</v>
          </cell>
          <cell r="V7">
            <v>85.87</v>
          </cell>
          <cell r="W7">
            <v>75.61</v>
          </cell>
          <cell r="X7">
            <v>54.44</v>
          </cell>
          <cell r="Y7">
            <v>72.209999999999994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71</v>
          </cell>
          <cell r="K23">
            <v>21</v>
          </cell>
        </row>
        <row r="25">
          <cell r="K25">
            <v>9</v>
          </cell>
        </row>
        <row r="37">
          <cell r="U37">
            <v>2.5000000000000001E-2</v>
          </cell>
          <cell r="X37">
            <v>19.63</v>
          </cell>
        </row>
        <row r="38">
          <cell r="R38">
            <v>6.8330000000000002</v>
          </cell>
          <cell r="S38">
            <v>0.96599999999999997</v>
          </cell>
          <cell r="T38">
            <v>4.0579999999999998</v>
          </cell>
          <cell r="U38">
            <v>7</v>
          </cell>
        </row>
        <row r="59">
          <cell r="B59">
            <v>27.588999999999999</v>
          </cell>
          <cell r="C59">
            <v>20.762</v>
          </cell>
          <cell r="D59">
            <v>18.662000000000003</v>
          </cell>
          <cell r="E59">
            <v>23.465000000000003</v>
          </cell>
          <cell r="F59">
            <v>22.948</v>
          </cell>
          <cell r="G59">
            <v>16.544</v>
          </cell>
          <cell r="H59">
            <v>19.398</v>
          </cell>
          <cell r="I59">
            <v>20.388999999999996</v>
          </cell>
          <cell r="J59">
            <v>19.597999999999999</v>
          </cell>
          <cell r="K59">
            <v>18.913</v>
          </cell>
          <cell r="L59">
            <v>25.759</v>
          </cell>
          <cell r="M59">
            <v>27.503000000000004</v>
          </cell>
          <cell r="N59">
            <v>25.718</v>
          </cell>
          <cell r="O59">
            <v>26.341999999999999</v>
          </cell>
          <cell r="P59">
            <v>29.689</v>
          </cell>
          <cell r="Q59">
            <v>30.536999999999999</v>
          </cell>
          <cell r="R59">
            <v>29.471</v>
          </cell>
          <cell r="S59">
            <v>36.438999999999993</v>
          </cell>
          <cell r="T59">
            <v>31.68</v>
          </cell>
          <cell r="U59">
            <v>31.489000000000004</v>
          </cell>
          <cell r="V59">
            <v>34.753</v>
          </cell>
          <cell r="W59">
            <v>34.46</v>
          </cell>
          <cell r="X59">
            <v>12.814</v>
          </cell>
          <cell r="Y59">
            <v>40.055999999999997</v>
          </cell>
        </row>
        <row r="64">
          <cell r="B64">
            <v>8.6</v>
          </cell>
          <cell r="C64">
            <v>8.6</v>
          </cell>
          <cell r="D64">
            <v>8.6</v>
          </cell>
          <cell r="E64">
            <v>8.6</v>
          </cell>
          <cell r="F64">
            <v>8.6</v>
          </cell>
          <cell r="G64">
            <v>8.6</v>
          </cell>
          <cell r="H64">
            <v>8.59</v>
          </cell>
          <cell r="I64">
            <v>8.59</v>
          </cell>
          <cell r="J64">
            <v>9.3800000000000008</v>
          </cell>
          <cell r="K64">
            <v>9.3800000000000008</v>
          </cell>
        </row>
        <row r="66">
          <cell r="B66">
            <v>1.1839999999999999</v>
          </cell>
          <cell r="F66">
            <v>0.58299999999999996</v>
          </cell>
          <cell r="G66">
            <v>1.9419999999999999</v>
          </cell>
          <cell r="H66">
            <v>1.4789999999999999</v>
          </cell>
          <cell r="I66">
            <v>3.0500000000000003</v>
          </cell>
          <cell r="J66">
            <v>4.7629999999999999</v>
          </cell>
          <cell r="K66">
            <v>5.3789999999999996</v>
          </cell>
          <cell r="L66">
            <v>5.4450000000000003</v>
          </cell>
          <cell r="M66">
            <v>4.96</v>
          </cell>
          <cell r="N66">
            <v>3.1280000000000001</v>
          </cell>
          <cell r="O66">
            <v>2.64</v>
          </cell>
          <cell r="P66">
            <v>2.2240000000000002</v>
          </cell>
          <cell r="Q66">
            <v>2.2320000000000002</v>
          </cell>
          <cell r="R66">
            <v>1.3360000000000001</v>
          </cell>
        </row>
      </sheetData>
      <sheetData sheetId="17"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70</v>
          </cell>
          <cell r="K11">
            <v>30</v>
          </cell>
        </row>
        <row r="25">
          <cell r="B25">
            <v>1</v>
          </cell>
          <cell r="C25">
            <v>1</v>
          </cell>
          <cell r="D25">
            <v>1</v>
          </cell>
          <cell r="E25">
            <v>1</v>
          </cell>
          <cell r="F25">
            <v>1</v>
          </cell>
          <cell r="G25">
            <v>1</v>
          </cell>
          <cell r="H25">
            <v>1</v>
          </cell>
          <cell r="I25">
            <v>1</v>
          </cell>
          <cell r="J25">
            <v>1</v>
          </cell>
        </row>
        <row r="59">
          <cell r="B59">
            <v>13.984999999999999</v>
          </cell>
          <cell r="C59">
            <v>4.9740000000000002</v>
          </cell>
          <cell r="D59">
            <v>1.99</v>
          </cell>
          <cell r="E59">
            <v>5.66</v>
          </cell>
          <cell r="F59">
            <v>7.0049999999999999</v>
          </cell>
          <cell r="G59">
            <v>1.327</v>
          </cell>
          <cell r="H59">
            <v>2.0920000000000001</v>
          </cell>
          <cell r="I59">
            <v>4.9210000000000003</v>
          </cell>
          <cell r="J59">
            <v>2.3769999999999998</v>
          </cell>
          <cell r="K59">
            <v>1.07</v>
          </cell>
          <cell r="L59">
            <v>1.97</v>
          </cell>
          <cell r="M59">
            <v>1.6919999999999999</v>
          </cell>
          <cell r="N59">
            <v>4.5999999999999999E-2</v>
          </cell>
          <cell r="O59">
            <v>0.11</v>
          </cell>
          <cell r="P59">
            <v>0.14099999999999999</v>
          </cell>
          <cell r="Q59">
            <v>4.4999999999999998E-2</v>
          </cell>
          <cell r="R59">
            <v>2E-3</v>
          </cell>
        </row>
        <row r="64">
          <cell r="D64">
            <v>1</v>
          </cell>
          <cell r="E64">
            <v>3.3</v>
          </cell>
          <cell r="F64">
            <v>2.2999999999999998</v>
          </cell>
          <cell r="G64">
            <v>1.8</v>
          </cell>
          <cell r="H64">
            <v>1.8</v>
          </cell>
          <cell r="I64">
            <v>1.8</v>
          </cell>
          <cell r="J64">
            <v>1.8</v>
          </cell>
          <cell r="K64">
            <v>1.8</v>
          </cell>
          <cell r="L64">
            <v>1.8</v>
          </cell>
          <cell r="M64">
            <v>1.8</v>
          </cell>
          <cell r="N64">
            <v>1.8</v>
          </cell>
          <cell r="O64">
            <v>1.8</v>
          </cell>
          <cell r="P64">
            <v>1.8</v>
          </cell>
          <cell r="Q64">
            <v>1.8</v>
          </cell>
          <cell r="R64">
            <v>1.8</v>
          </cell>
          <cell r="S64">
            <v>1.8</v>
          </cell>
          <cell r="T64">
            <v>1.8</v>
          </cell>
          <cell r="U64">
            <v>1.8</v>
          </cell>
          <cell r="V64">
            <v>1.8</v>
          </cell>
          <cell r="W64">
            <v>1.8</v>
          </cell>
          <cell r="X64">
            <v>1.8</v>
          </cell>
          <cell r="Y64">
            <v>1.8</v>
          </cell>
        </row>
        <row r="65">
          <cell r="B65">
            <v>1.532</v>
          </cell>
          <cell r="C65">
            <v>1.9460000000000002</v>
          </cell>
          <cell r="D65">
            <v>1.9350000000000001</v>
          </cell>
          <cell r="E65">
            <v>1.5070000000000001</v>
          </cell>
          <cell r="F65">
            <v>1.4660000000000002</v>
          </cell>
          <cell r="G65">
            <v>1.4630000000000001</v>
          </cell>
          <cell r="H65">
            <v>1.46</v>
          </cell>
          <cell r="I65">
            <v>1.4510000000000001</v>
          </cell>
          <cell r="J65">
            <v>1.4740000000000002</v>
          </cell>
          <cell r="K65">
            <v>1.8839999999999999</v>
          </cell>
          <cell r="L65">
            <v>1.4730000000000001</v>
          </cell>
          <cell r="M65">
            <v>1.897</v>
          </cell>
          <cell r="N65">
            <v>1.08</v>
          </cell>
          <cell r="O65">
            <v>1.05</v>
          </cell>
          <cell r="P65">
            <v>1.05</v>
          </cell>
          <cell r="Q65">
            <v>1.06</v>
          </cell>
          <cell r="R65">
            <v>1.07</v>
          </cell>
          <cell r="S65">
            <v>1.08</v>
          </cell>
          <cell r="T65">
            <v>1.08</v>
          </cell>
          <cell r="U65">
            <v>1.08</v>
          </cell>
          <cell r="V65">
            <v>1.08</v>
          </cell>
          <cell r="W65">
            <v>1.07</v>
          </cell>
          <cell r="X65">
            <v>1</v>
          </cell>
          <cell r="Y65">
            <v>1</v>
          </cell>
        </row>
        <row r="66">
          <cell r="B66">
            <v>21.856000000000002</v>
          </cell>
          <cell r="C66">
            <v>22.442</v>
          </cell>
          <cell r="D66">
            <v>22.336999999999996</v>
          </cell>
          <cell r="E66">
            <v>21.597999999999999</v>
          </cell>
          <cell r="F66">
            <v>21.360000000000003</v>
          </cell>
          <cell r="G66">
            <v>22.495999999999999</v>
          </cell>
          <cell r="H66">
            <v>24.114999999999998</v>
          </cell>
          <cell r="I66">
            <v>23.857000000000003</v>
          </cell>
          <cell r="J66">
            <v>28.09</v>
          </cell>
          <cell r="K66">
            <v>28.917999999999996</v>
          </cell>
          <cell r="L66">
            <v>25.961000000000002</v>
          </cell>
          <cell r="M66">
            <v>27.074000000000002</v>
          </cell>
          <cell r="N66">
            <v>25.919999999999998</v>
          </cell>
          <cell r="O66">
            <v>26.022000000000002</v>
          </cell>
          <cell r="P66">
            <v>28.921999999999997</v>
          </cell>
          <cell r="Q66">
            <v>29.863999999999997</v>
          </cell>
          <cell r="R66">
            <v>34.768000000000001</v>
          </cell>
          <cell r="S66">
            <v>34.525000000000006</v>
          </cell>
          <cell r="T66">
            <v>32.858000000000004</v>
          </cell>
          <cell r="U66">
            <v>35.634</v>
          </cell>
          <cell r="V66">
            <v>31.873000000000005</v>
          </cell>
          <cell r="W66">
            <v>31.59</v>
          </cell>
          <cell r="X66">
            <v>29.643999999999998</v>
          </cell>
          <cell r="Y66">
            <v>37.256</v>
          </cell>
        </row>
      </sheetData>
      <sheetData sheetId="18">
        <row r="7">
          <cell r="B7">
            <v>42.55</v>
          </cell>
          <cell r="C7">
            <v>46.53</v>
          </cell>
          <cell r="D7">
            <v>31</v>
          </cell>
          <cell r="E7">
            <v>22.79</v>
          </cell>
          <cell r="F7">
            <v>26.71</v>
          </cell>
          <cell r="G7">
            <v>29.99</v>
          </cell>
          <cell r="H7">
            <v>44.09</v>
          </cell>
          <cell r="I7">
            <v>48.48</v>
          </cell>
          <cell r="J7">
            <v>51.56</v>
          </cell>
          <cell r="K7">
            <v>68.37</v>
          </cell>
          <cell r="L7">
            <v>79.739999999999995</v>
          </cell>
          <cell r="M7">
            <v>69.430000000000007</v>
          </cell>
          <cell r="N7">
            <v>66.55</v>
          </cell>
          <cell r="O7">
            <v>44.95</v>
          </cell>
          <cell r="P7">
            <v>48.05</v>
          </cell>
          <cell r="Q7">
            <v>56</v>
          </cell>
          <cell r="R7">
            <v>69.290000000000006</v>
          </cell>
          <cell r="S7">
            <v>88.89</v>
          </cell>
          <cell r="T7">
            <v>88.89</v>
          </cell>
          <cell r="U7">
            <v>89.89</v>
          </cell>
          <cell r="V7">
            <v>85.87</v>
          </cell>
          <cell r="W7">
            <v>75.61</v>
          </cell>
          <cell r="X7">
            <v>54.44</v>
          </cell>
          <cell r="Y7">
            <v>72.209999999999994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LIG_MELITIS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VOLTON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44242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588.65650000000005</v>
          </cell>
          <cell r="J12">
            <v>588.65599999999995</v>
          </cell>
          <cell r="K12">
            <v>588.65599999999995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180.876</v>
          </cell>
          <cell r="J25">
            <v>180.876</v>
          </cell>
          <cell r="K25">
            <v>180.876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SUP+RES_AGR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188.37299999999996</v>
      </c>
      <c r="C4" s="18">
        <v>180.36200000000002</v>
      </c>
      <c r="D4" s="18">
        <v>178.26200000000003</v>
      </c>
      <c r="E4" s="18">
        <v>183.065</v>
      </c>
      <c r="F4" s="18">
        <v>183.13099999999997</v>
      </c>
      <c r="G4" s="18">
        <v>178.08599999999998</v>
      </c>
      <c r="H4" s="18">
        <v>180.46699999999996</v>
      </c>
      <c r="I4" s="18">
        <v>183.029</v>
      </c>
      <c r="J4" s="18">
        <v>104.74100000000001</v>
      </c>
      <c r="K4" s="18">
        <v>63.672000000000004</v>
      </c>
      <c r="L4" s="18">
        <v>31.204000000000001</v>
      </c>
      <c r="M4" s="18">
        <v>32.463000000000001</v>
      </c>
      <c r="N4" s="18">
        <v>28.846000000000004</v>
      </c>
      <c r="O4" s="18">
        <v>28.981999999999999</v>
      </c>
      <c r="P4" s="18">
        <v>31.913</v>
      </c>
      <c r="Q4" s="18">
        <v>32.768999999999998</v>
      </c>
      <c r="R4" s="18">
        <v>37.64</v>
      </c>
      <c r="S4" s="18">
        <v>37.404999999999994</v>
      </c>
      <c r="T4" s="18">
        <v>35.738</v>
      </c>
      <c r="U4" s="18">
        <v>38.514000000000003</v>
      </c>
      <c r="V4" s="18">
        <v>34.753</v>
      </c>
      <c r="W4" s="18">
        <v>34.46</v>
      </c>
      <c r="X4" s="18">
        <v>32.444000000000003</v>
      </c>
      <c r="Y4" s="18">
        <v>40.055999999999997</v>
      </c>
      <c r="Z4" s="19"/>
      <c r="AA4" s="20">
        <f>SUM(B4:Z4)</f>
        <v>2100.375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42.55</v>
      </c>
      <c r="C7" s="28">
        <v>46.53</v>
      </c>
      <c r="D7" s="28">
        <v>31</v>
      </c>
      <c r="E7" s="28">
        <v>22.79</v>
      </c>
      <c r="F7" s="28">
        <v>26.71</v>
      </c>
      <c r="G7" s="28">
        <v>29.99</v>
      </c>
      <c r="H7" s="28">
        <v>44.09</v>
      </c>
      <c r="I7" s="28">
        <v>48.48</v>
      </c>
      <c r="J7" s="28">
        <v>51.56</v>
      </c>
      <c r="K7" s="28">
        <v>68.37</v>
      </c>
      <c r="L7" s="28">
        <v>79.739999999999995</v>
      </c>
      <c r="M7" s="28">
        <v>69.430000000000007</v>
      </c>
      <c r="N7" s="28">
        <v>66.55</v>
      </c>
      <c r="O7" s="28">
        <v>44.95</v>
      </c>
      <c r="P7" s="28">
        <v>48.05</v>
      </c>
      <c r="Q7" s="28">
        <v>56</v>
      </c>
      <c r="R7" s="28">
        <v>69.290000000000006</v>
      </c>
      <c r="S7" s="28">
        <v>88.89</v>
      </c>
      <c r="T7" s="28">
        <v>88.89</v>
      </c>
      <c r="U7" s="28">
        <v>89.89</v>
      </c>
      <c r="V7" s="28">
        <v>85.87</v>
      </c>
      <c r="W7" s="28">
        <v>75.61</v>
      </c>
      <c r="X7" s="28">
        <v>54.44</v>
      </c>
      <c r="Y7" s="28">
        <v>72.209999999999994</v>
      </c>
      <c r="Z7" s="29"/>
      <c r="AA7" s="30">
        <f>IF(SUM(GR_MAINLAND_MCP_SUM_SELL)&lt;&gt;0,AVERAGEIF(GR_MAINLAND_MCP_SUM_SELL,"&lt;&gt;"""),"")</f>
        <v>58.411666666666662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71</v>
      </c>
      <c r="K10" s="42">
        <v>21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1300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>
        <v>9</v>
      </c>
      <c r="L11" s="47"/>
      <c r="M11" s="47"/>
      <c r="N11" s="47"/>
      <c r="O11" s="47"/>
      <c r="P11" s="47"/>
      <c r="Q11" s="47"/>
      <c r="R11" s="47">
        <v>6.8330000000000002</v>
      </c>
      <c r="S11" s="47">
        <v>0.96599999999999997</v>
      </c>
      <c r="T11" s="47">
        <v>4.0579999999999998</v>
      </c>
      <c r="U11" s="47">
        <v>7.0250000000000004</v>
      </c>
      <c r="V11" s="47"/>
      <c r="W11" s="47"/>
      <c r="X11" s="47">
        <v>19.63</v>
      </c>
      <c r="Y11" s="47"/>
      <c r="Z11" s="48"/>
      <c r="AA11" s="49">
        <f>SUM(B11:Z11)</f>
        <v>47.512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27.588999999999999</v>
      </c>
      <c r="C13" s="52">
        <v>20.762</v>
      </c>
      <c r="D13" s="52">
        <v>18.662000000000003</v>
      </c>
      <c r="E13" s="52">
        <v>23.465000000000003</v>
      </c>
      <c r="F13" s="52">
        <v>22.948</v>
      </c>
      <c r="G13" s="52">
        <v>16.544</v>
      </c>
      <c r="H13" s="52">
        <v>19.398</v>
      </c>
      <c r="I13" s="52">
        <v>20.388999999999996</v>
      </c>
      <c r="J13" s="52">
        <v>19.597999999999999</v>
      </c>
      <c r="K13" s="52">
        <v>18.913</v>
      </c>
      <c r="L13" s="52">
        <v>25.759</v>
      </c>
      <c r="M13" s="52">
        <v>27.503000000000004</v>
      </c>
      <c r="N13" s="52">
        <v>25.718</v>
      </c>
      <c r="O13" s="52">
        <v>26.341999999999999</v>
      </c>
      <c r="P13" s="52">
        <v>29.689</v>
      </c>
      <c r="Q13" s="52">
        <v>30.536999999999999</v>
      </c>
      <c r="R13" s="52">
        <v>29.471</v>
      </c>
      <c r="S13" s="52">
        <v>36.438999999999993</v>
      </c>
      <c r="T13" s="52">
        <v>31.68</v>
      </c>
      <c r="U13" s="52">
        <v>31.489000000000004</v>
      </c>
      <c r="V13" s="52">
        <v>34.753</v>
      </c>
      <c r="W13" s="52">
        <v>34.46</v>
      </c>
      <c r="X13" s="52">
        <v>12.814</v>
      </c>
      <c r="Y13" s="52">
        <v>40.055999999999997</v>
      </c>
      <c r="Z13" s="53"/>
      <c r="AA13" s="54">
        <f>SUM(B13:Z13)</f>
        <v>624.97800000000007</v>
      </c>
    </row>
    <row r="14" spans="1:27" ht="30" customHeight="1" thickBot="1" x14ac:dyDescent="0.25">
      <c r="A14" s="55" t="s">
        <v>10</v>
      </c>
      <c r="B14" s="56">
        <f>IF(LEN(B$2)&gt;0,SUM(B10:B13),"")</f>
        <v>178.589</v>
      </c>
      <c r="C14" s="57">
        <f t="shared" ref="C14:Z14" si="0">IF(LEN(C$2)&gt;0,SUM(C10:C13),"")</f>
        <v>171.762</v>
      </c>
      <c r="D14" s="57">
        <f t="shared" si="0"/>
        <v>169.66200000000001</v>
      </c>
      <c r="E14" s="57">
        <f t="shared" si="0"/>
        <v>174.465</v>
      </c>
      <c r="F14" s="57">
        <f t="shared" si="0"/>
        <v>173.94800000000001</v>
      </c>
      <c r="G14" s="57">
        <f t="shared" si="0"/>
        <v>167.54400000000001</v>
      </c>
      <c r="H14" s="57">
        <f t="shared" si="0"/>
        <v>170.398</v>
      </c>
      <c r="I14" s="57">
        <f t="shared" si="0"/>
        <v>171.38900000000001</v>
      </c>
      <c r="J14" s="57">
        <f t="shared" si="0"/>
        <v>90.597999999999999</v>
      </c>
      <c r="K14" s="57">
        <f t="shared" si="0"/>
        <v>48.912999999999997</v>
      </c>
      <c r="L14" s="57">
        <f t="shared" si="0"/>
        <v>25.759</v>
      </c>
      <c r="M14" s="57">
        <f t="shared" si="0"/>
        <v>27.503000000000004</v>
      </c>
      <c r="N14" s="57">
        <f t="shared" si="0"/>
        <v>25.718</v>
      </c>
      <c r="O14" s="57">
        <f t="shared" si="0"/>
        <v>26.341999999999999</v>
      </c>
      <c r="P14" s="57">
        <f t="shared" si="0"/>
        <v>29.689</v>
      </c>
      <c r="Q14" s="57">
        <f t="shared" si="0"/>
        <v>30.536999999999999</v>
      </c>
      <c r="R14" s="57">
        <f t="shared" si="0"/>
        <v>36.304000000000002</v>
      </c>
      <c r="S14" s="57">
        <f t="shared" si="0"/>
        <v>37.404999999999994</v>
      </c>
      <c r="T14" s="57">
        <f t="shared" si="0"/>
        <v>35.738</v>
      </c>
      <c r="U14" s="57">
        <f t="shared" si="0"/>
        <v>38.514000000000003</v>
      </c>
      <c r="V14" s="57">
        <f t="shared" si="0"/>
        <v>34.753</v>
      </c>
      <c r="W14" s="57">
        <f t="shared" si="0"/>
        <v>34.46</v>
      </c>
      <c r="X14" s="57">
        <f t="shared" si="0"/>
        <v>32.444000000000003</v>
      </c>
      <c r="Y14" s="57">
        <f t="shared" si="0"/>
        <v>40.055999999999997</v>
      </c>
      <c r="Z14" s="58" t="str">
        <f t="shared" si="0"/>
        <v/>
      </c>
      <c r="AA14" s="59">
        <f>SUM(AA9:AA13)</f>
        <v>1972.49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8.6</v>
      </c>
      <c r="C17" s="67">
        <v>8.6</v>
      </c>
      <c r="D17" s="67">
        <v>8.6</v>
      </c>
      <c r="E17" s="67">
        <v>8.6</v>
      </c>
      <c r="F17" s="67">
        <v>8.6</v>
      </c>
      <c r="G17" s="67">
        <v>8.6</v>
      </c>
      <c r="H17" s="67">
        <v>8.59</v>
      </c>
      <c r="I17" s="67">
        <v>8.59</v>
      </c>
      <c r="J17" s="67">
        <v>9.3800000000000008</v>
      </c>
      <c r="K17" s="67">
        <v>9.3800000000000008</v>
      </c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87.539999999999992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1.1839999999999999</v>
      </c>
      <c r="C19" s="76"/>
      <c r="D19" s="76"/>
      <c r="E19" s="76"/>
      <c r="F19" s="76">
        <v>0.58299999999999996</v>
      </c>
      <c r="G19" s="76">
        <v>1.9419999999999999</v>
      </c>
      <c r="H19" s="76">
        <v>1.4789999999999999</v>
      </c>
      <c r="I19" s="76">
        <v>3.0500000000000003</v>
      </c>
      <c r="J19" s="76">
        <v>4.7629999999999999</v>
      </c>
      <c r="K19" s="76">
        <v>5.3789999999999996</v>
      </c>
      <c r="L19" s="76">
        <v>5.4450000000000003</v>
      </c>
      <c r="M19" s="76">
        <v>4.96</v>
      </c>
      <c r="N19" s="76">
        <v>3.1280000000000001</v>
      </c>
      <c r="O19" s="76">
        <v>2.64</v>
      </c>
      <c r="P19" s="76">
        <v>2.2240000000000002</v>
      </c>
      <c r="Q19" s="76">
        <v>2.2320000000000002</v>
      </c>
      <c r="R19" s="76">
        <v>1.3360000000000001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40.344999999999999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9.7839999999999989</v>
      </c>
      <c r="C22" s="83">
        <f t="shared" ref="C22:Z22" si="1">IF(LEN(C$2)&gt;0,SUM(C17:C21),"")</f>
        <v>8.6</v>
      </c>
      <c r="D22" s="83">
        <f t="shared" si="1"/>
        <v>8.6</v>
      </c>
      <c r="E22" s="83">
        <f t="shared" si="1"/>
        <v>8.6</v>
      </c>
      <c r="F22" s="83">
        <f t="shared" si="1"/>
        <v>9.1829999999999998</v>
      </c>
      <c r="G22" s="83">
        <f t="shared" si="1"/>
        <v>10.542</v>
      </c>
      <c r="H22" s="83">
        <f t="shared" si="1"/>
        <v>10.068999999999999</v>
      </c>
      <c r="I22" s="83">
        <f t="shared" si="1"/>
        <v>11.64</v>
      </c>
      <c r="J22" s="83">
        <f t="shared" si="1"/>
        <v>14.143000000000001</v>
      </c>
      <c r="K22" s="83">
        <f t="shared" si="1"/>
        <v>14.759</v>
      </c>
      <c r="L22" s="83">
        <f t="shared" si="1"/>
        <v>5.4450000000000003</v>
      </c>
      <c r="M22" s="83">
        <f t="shared" si="1"/>
        <v>4.96</v>
      </c>
      <c r="N22" s="83">
        <f t="shared" si="1"/>
        <v>3.1280000000000001</v>
      </c>
      <c r="O22" s="83">
        <f t="shared" si="1"/>
        <v>2.64</v>
      </c>
      <c r="P22" s="83">
        <f t="shared" si="1"/>
        <v>2.2240000000000002</v>
      </c>
      <c r="Q22" s="83">
        <f t="shared" si="1"/>
        <v>2.2320000000000002</v>
      </c>
      <c r="R22" s="83">
        <f t="shared" si="1"/>
        <v>1.3360000000000001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127.88499999999999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188.37299999999999</v>
      </c>
      <c r="C26" s="72">
        <v>180.36199999999999</v>
      </c>
      <c r="D26" s="72">
        <v>178.262</v>
      </c>
      <c r="E26" s="72">
        <v>183.065</v>
      </c>
      <c r="F26" s="72">
        <v>183.131</v>
      </c>
      <c r="G26" s="72">
        <v>178.08600000000001</v>
      </c>
      <c r="H26" s="72">
        <v>180.46700000000001</v>
      </c>
      <c r="I26" s="72">
        <v>183.029</v>
      </c>
      <c r="J26" s="72">
        <v>104.741</v>
      </c>
      <c r="K26" s="72">
        <v>63.671999999999997</v>
      </c>
      <c r="L26" s="72">
        <v>31.204000000000001</v>
      </c>
      <c r="M26" s="72">
        <v>32.463000000000001</v>
      </c>
      <c r="N26" s="72">
        <v>28.846</v>
      </c>
      <c r="O26" s="72">
        <v>28.981999999999999</v>
      </c>
      <c r="P26" s="72">
        <v>31.913</v>
      </c>
      <c r="Q26" s="72">
        <v>32.768999999999998</v>
      </c>
      <c r="R26" s="72">
        <v>37.64</v>
      </c>
      <c r="S26" s="72">
        <v>37.405000000000001</v>
      </c>
      <c r="T26" s="72">
        <v>35.738</v>
      </c>
      <c r="U26" s="72">
        <v>38.514000000000003</v>
      </c>
      <c r="V26" s="72">
        <v>34.753</v>
      </c>
      <c r="W26" s="72">
        <v>34.46</v>
      </c>
      <c r="X26" s="72">
        <v>32.444000000000003</v>
      </c>
      <c r="Y26" s="72">
        <v>40.055999999999997</v>
      </c>
      <c r="Z26" s="73"/>
      <c r="AA26" s="74">
        <f>SUM(B26:Z26)</f>
        <v>2100.375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188.37299999999999</v>
      </c>
      <c r="C28" s="57">
        <f t="shared" ref="C28:Z28" si="2">IF(LEN(C$2)&gt;0,SUM(C25:C27),"")</f>
        <v>180.36199999999999</v>
      </c>
      <c r="D28" s="57">
        <f t="shared" si="2"/>
        <v>178.262</v>
      </c>
      <c r="E28" s="57">
        <f t="shared" si="2"/>
        <v>183.065</v>
      </c>
      <c r="F28" s="57">
        <f t="shared" si="2"/>
        <v>183.131</v>
      </c>
      <c r="G28" s="57">
        <f t="shared" si="2"/>
        <v>178.08600000000001</v>
      </c>
      <c r="H28" s="57">
        <f t="shared" si="2"/>
        <v>180.46700000000001</v>
      </c>
      <c r="I28" s="57">
        <f t="shared" si="2"/>
        <v>183.029</v>
      </c>
      <c r="J28" s="57">
        <f t="shared" si="2"/>
        <v>104.741</v>
      </c>
      <c r="K28" s="57">
        <f t="shared" si="2"/>
        <v>63.671999999999997</v>
      </c>
      <c r="L28" s="57">
        <f t="shared" si="2"/>
        <v>31.204000000000001</v>
      </c>
      <c r="M28" s="57">
        <f t="shared" si="2"/>
        <v>32.463000000000001</v>
      </c>
      <c r="N28" s="57">
        <f t="shared" si="2"/>
        <v>28.846</v>
      </c>
      <c r="O28" s="57">
        <f t="shared" si="2"/>
        <v>28.981999999999999</v>
      </c>
      <c r="P28" s="57">
        <f t="shared" si="2"/>
        <v>31.913</v>
      </c>
      <c r="Q28" s="57">
        <f t="shared" si="2"/>
        <v>32.768999999999998</v>
      </c>
      <c r="R28" s="57">
        <f t="shared" si="2"/>
        <v>37.64</v>
      </c>
      <c r="S28" s="57">
        <f t="shared" si="2"/>
        <v>37.405000000000001</v>
      </c>
      <c r="T28" s="57">
        <f t="shared" si="2"/>
        <v>35.738</v>
      </c>
      <c r="U28" s="57">
        <f t="shared" si="2"/>
        <v>38.514000000000003</v>
      </c>
      <c r="V28" s="57">
        <f t="shared" si="2"/>
        <v>34.753</v>
      </c>
      <c r="W28" s="57">
        <f t="shared" si="2"/>
        <v>34.46</v>
      </c>
      <c r="X28" s="57">
        <f t="shared" si="2"/>
        <v>32.444000000000003</v>
      </c>
      <c r="Y28" s="57">
        <f t="shared" si="2"/>
        <v>40.055999999999997</v>
      </c>
      <c r="Z28" s="58" t="str">
        <f t="shared" si="2"/>
        <v/>
      </c>
      <c r="AA28" s="59">
        <f>SUM(AA25:AA27)</f>
        <v>2100.375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188.37299999999999</v>
      </c>
      <c r="C47" s="83">
        <f t="shared" ref="C47:Z47" si="8">IF(LEN(C$2)&gt;0,C14+C22+C36,"")</f>
        <v>180.36199999999999</v>
      </c>
      <c r="D47" s="83">
        <f t="shared" si="8"/>
        <v>178.262</v>
      </c>
      <c r="E47" s="83">
        <f t="shared" si="8"/>
        <v>183.065</v>
      </c>
      <c r="F47" s="83">
        <f t="shared" si="8"/>
        <v>183.131</v>
      </c>
      <c r="G47" s="83">
        <f t="shared" si="8"/>
        <v>178.08600000000001</v>
      </c>
      <c r="H47" s="83">
        <f t="shared" si="8"/>
        <v>180.46699999999998</v>
      </c>
      <c r="I47" s="83">
        <f t="shared" si="8"/>
        <v>183.029</v>
      </c>
      <c r="J47" s="83">
        <f t="shared" si="8"/>
        <v>104.741</v>
      </c>
      <c r="K47" s="83">
        <f t="shared" si="8"/>
        <v>63.671999999999997</v>
      </c>
      <c r="L47" s="83">
        <f t="shared" si="8"/>
        <v>31.204000000000001</v>
      </c>
      <c r="M47" s="83">
        <f t="shared" si="8"/>
        <v>32.463000000000001</v>
      </c>
      <c r="N47" s="83">
        <f t="shared" si="8"/>
        <v>28.846</v>
      </c>
      <c r="O47" s="83">
        <f t="shared" si="8"/>
        <v>28.981999999999999</v>
      </c>
      <c r="P47" s="83">
        <f t="shared" si="8"/>
        <v>31.913</v>
      </c>
      <c r="Q47" s="83">
        <f t="shared" si="8"/>
        <v>32.768999999999998</v>
      </c>
      <c r="R47" s="83">
        <f t="shared" si="8"/>
        <v>37.64</v>
      </c>
      <c r="S47" s="83">
        <f t="shared" si="8"/>
        <v>37.404999999999994</v>
      </c>
      <c r="T47" s="83">
        <f t="shared" si="8"/>
        <v>35.738</v>
      </c>
      <c r="U47" s="83">
        <f t="shared" si="8"/>
        <v>38.514000000000003</v>
      </c>
      <c r="V47" s="83">
        <f t="shared" si="8"/>
        <v>34.753</v>
      </c>
      <c r="W47" s="83">
        <f t="shared" si="8"/>
        <v>34.46</v>
      </c>
      <c r="X47" s="83">
        <f t="shared" si="8"/>
        <v>32.444000000000003</v>
      </c>
      <c r="Y47" s="83">
        <f t="shared" si="8"/>
        <v>40.055999999999997</v>
      </c>
      <c r="Z47" s="84" t="str">
        <f t="shared" si="8"/>
        <v/>
      </c>
      <c r="AA47" s="100">
        <f>SUM(B47:Z47)</f>
        <v>2100.375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188.37299999999999</v>
      </c>
      <c r="C4" s="18">
        <v>180.36199999999999</v>
      </c>
      <c r="D4" s="18">
        <v>178.262</v>
      </c>
      <c r="E4" s="18">
        <v>183.06500000000003</v>
      </c>
      <c r="F4" s="18">
        <v>183.131</v>
      </c>
      <c r="G4" s="18">
        <v>178.08600000000001</v>
      </c>
      <c r="H4" s="18">
        <v>180.46699999999998</v>
      </c>
      <c r="I4" s="18">
        <v>183.029</v>
      </c>
      <c r="J4" s="18">
        <v>104.74099999999999</v>
      </c>
      <c r="K4" s="18">
        <v>63.672000000000004</v>
      </c>
      <c r="L4" s="18">
        <v>31.204000000000001</v>
      </c>
      <c r="M4" s="18">
        <v>32.463000000000001</v>
      </c>
      <c r="N4" s="18">
        <v>28.845999999999997</v>
      </c>
      <c r="O4" s="18">
        <v>28.982000000000003</v>
      </c>
      <c r="P4" s="18">
        <v>31.912999999999997</v>
      </c>
      <c r="Q4" s="18">
        <v>32.768999999999998</v>
      </c>
      <c r="R4" s="18">
        <v>37.64</v>
      </c>
      <c r="S4" s="18">
        <v>37.405000000000001</v>
      </c>
      <c r="T4" s="18">
        <v>35.738</v>
      </c>
      <c r="U4" s="18">
        <v>38.513999999999996</v>
      </c>
      <c r="V4" s="18">
        <v>34.753000000000007</v>
      </c>
      <c r="W4" s="18">
        <v>34.46</v>
      </c>
      <c r="X4" s="18">
        <v>32.444000000000003</v>
      </c>
      <c r="Y4" s="18">
        <v>40.055999999999997</v>
      </c>
      <c r="Z4" s="19"/>
      <c r="AA4" s="20">
        <f>SUM(B4:Z4)</f>
        <v>2100.375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42.55</v>
      </c>
      <c r="C7" s="28">
        <v>46.53</v>
      </c>
      <c r="D7" s="28">
        <v>31</v>
      </c>
      <c r="E7" s="28">
        <v>22.79</v>
      </c>
      <c r="F7" s="28">
        <v>26.71</v>
      </c>
      <c r="G7" s="28">
        <v>29.99</v>
      </c>
      <c r="H7" s="28">
        <v>44.09</v>
      </c>
      <c r="I7" s="28">
        <v>48.48</v>
      </c>
      <c r="J7" s="28">
        <v>51.56</v>
      </c>
      <c r="K7" s="28">
        <v>68.37</v>
      </c>
      <c r="L7" s="28">
        <v>79.739999999999995</v>
      </c>
      <c r="M7" s="28">
        <v>69.430000000000007</v>
      </c>
      <c r="N7" s="28">
        <v>66.55</v>
      </c>
      <c r="O7" s="28">
        <v>44.95</v>
      </c>
      <c r="P7" s="28">
        <v>48.05</v>
      </c>
      <c r="Q7" s="28">
        <v>56</v>
      </c>
      <c r="R7" s="28">
        <v>69.290000000000006</v>
      </c>
      <c r="S7" s="28">
        <v>88.89</v>
      </c>
      <c r="T7" s="28">
        <v>88.89</v>
      </c>
      <c r="U7" s="28">
        <v>89.89</v>
      </c>
      <c r="V7" s="28">
        <v>85.87</v>
      </c>
      <c r="W7" s="28">
        <v>75.61</v>
      </c>
      <c r="X7" s="28">
        <v>54.44</v>
      </c>
      <c r="Y7" s="28">
        <v>72.209999999999994</v>
      </c>
      <c r="Z7" s="29"/>
      <c r="AA7" s="30">
        <v>58.411666666666662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150</v>
      </c>
      <c r="C10" s="42">
        <v>150</v>
      </c>
      <c r="D10" s="42">
        <v>150</v>
      </c>
      <c r="E10" s="42">
        <v>150</v>
      </c>
      <c r="F10" s="42">
        <v>150</v>
      </c>
      <c r="G10" s="42">
        <v>150</v>
      </c>
      <c r="H10" s="42">
        <v>150</v>
      </c>
      <c r="I10" s="42">
        <v>150</v>
      </c>
      <c r="J10" s="42">
        <v>70</v>
      </c>
      <c r="K10" s="42">
        <v>30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1300</v>
      </c>
    </row>
    <row r="11" spans="1:27" ht="24.95" customHeight="1" x14ac:dyDescent="0.2">
      <c r="A11" s="45" t="s">
        <v>7</v>
      </c>
      <c r="B11" s="46">
        <v>1</v>
      </c>
      <c r="C11" s="47">
        <v>1</v>
      </c>
      <c r="D11" s="47">
        <v>1</v>
      </c>
      <c r="E11" s="47">
        <v>1</v>
      </c>
      <c r="F11" s="47">
        <v>1</v>
      </c>
      <c r="G11" s="47">
        <v>1</v>
      </c>
      <c r="H11" s="47">
        <v>1</v>
      </c>
      <c r="I11" s="47">
        <v>1</v>
      </c>
      <c r="J11" s="47">
        <v>1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13.984999999999999</v>
      </c>
      <c r="C13" s="52">
        <v>4.9740000000000002</v>
      </c>
      <c r="D13" s="52">
        <v>1.99</v>
      </c>
      <c r="E13" s="52">
        <v>5.66</v>
      </c>
      <c r="F13" s="52">
        <v>7.0049999999999999</v>
      </c>
      <c r="G13" s="52">
        <v>1.327</v>
      </c>
      <c r="H13" s="52">
        <v>2.0920000000000001</v>
      </c>
      <c r="I13" s="52">
        <v>4.9210000000000003</v>
      </c>
      <c r="J13" s="52">
        <v>2.3769999999999998</v>
      </c>
      <c r="K13" s="52">
        <v>1.07</v>
      </c>
      <c r="L13" s="52">
        <v>1.97</v>
      </c>
      <c r="M13" s="52">
        <v>1.6919999999999999</v>
      </c>
      <c r="N13" s="52">
        <v>4.5999999999999999E-2</v>
      </c>
      <c r="O13" s="52">
        <v>0.11</v>
      </c>
      <c r="P13" s="52">
        <v>0.14099999999999999</v>
      </c>
      <c r="Q13" s="52">
        <v>4.4999999999999998E-2</v>
      </c>
      <c r="R13" s="52">
        <v>2E-3</v>
      </c>
      <c r="S13" s="52"/>
      <c r="T13" s="52"/>
      <c r="U13" s="52"/>
      <c r="V13" s="52"/>
      <c r="W13" s="52"/>
      <c r="X13" s="52"/>
      <c r="Y13" s="52"/>
      <c r="Z13" s="53"/>
      <c r="AA13" s="54">
        <f>SUM(B13:Z13)</f>
        <v>49.406999999999996</v>
      </c>
    </row>
    <row r="14" spans="1:27" ht="30" customHeight="1" thickBot="1" x14ac:dyDescent="0.25">
      <c r="A14" s="55" t="s">
        <v>10</v>
      </c>
      <c r="B14" s="56">
        <f>IF(LEN(B$2)&gt;0,SUM(B10:B13),"")</f>
        <v>164.98500000000001</v>
      </c>
      <c r="C14" s="57">
        <f t="shared" ref="C14:Z14" si="0">IF(LEN(C$2)&gt;0,SUM(C10:C13),"")</f>
        <v>155.97399999999999</v>
      </c>
      <c r="D14" s="57">
        <f t="shared" si="0"/>
        <v>152.99</v>
      </c>
      <c r="E14" s="57">
        <f t="shared" si="0"/>
        <v>156.66</v>
      </c>
      <c r="F14" s="57">
        <f t="shared" si="0"/>
        <v>158.005</v>
      </c>
      <c r="G14" s="57">
        <f t="shared" si="0"/>
        <v>152.327</v>
      </c>
      <c r="H14" s="57">
        <f t="shared" si="0"/>
        <v>153.09200000000001</v>
      </c>
      <c r="I14" s="57">
        <f t="shared" si="0"/>
        <v>155.92099999999999</v>
      </c>
      <c r="J14" s="57">
        <f t="shared" si="0"/>
        <v>73.376999999999995</v>
      </c>
      <c r="K14" s="57">
        <f t="shared" si="0"/>
        <v>31.07</v>
      </c>
      <c r="L14" s="57">
        <f t="shared" si="0"/>
        <v>1.97</v>
      </c>
      <c r="M14" s="57">
        <f t="shared" si="0"/>
        <v>1.6919999999999999</v>
      </c>
      <c r="N14" s="57">
        <f t="shared" si="0"/>
        <v>4.5999999999999999E-2</v>
      </c>
      <c r="O14" s="57">
        <f t="shared" si="0"/>
        <v>0.11</v>
      </c>
      <c r="P14" s="57">
        <f t="shared" si="0"/>
        <v>0.14099999999999999</v>
      </c>
      <c r="Q14" s="57">
        <f t="shared" si="0"/>
        <v>4.4999999999999998E-2</v>
      </c>
      <c r="R14" s="57">
        <f t="shared" si="0"/>
        <v>2E-3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1358.4069999999999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>
        <v>1</v>
      </c>
      <c r="E17" s="67">
        <v>3.3</v>
      </c>
      <c r="F17" s="67">
        <v>2.2999999999999998</v>
      </c>
      <c r="G17" s="67">
        <v>1.8</v>
      </c>
      <c r="H17" s="67">
        <v>1.8</v>
      </c>
      <c r="I17" s="67">
        <v>1.8</v>
      </c>
      <c r="J17" s="67">
        <v>1.8</v>
      </c>
      <c r="K17" s="67">
        <v>1.8</v>
      </c>
      <c r="L17" s="67">
        <v>1.8</v>
      </c>
      <c r="M17" s="67">
        <v>1.8</v>
      </c>
      <c r="N17" s="67">
        <v>1.8</v>
      </c>
      <c r="O17" s="67">
        <v>1.8</v>
      </c>
      <c r="P17" s="67">
        <v>1.8</v>
      </c>
      <c r="Q17" s="67">
        <v>1.8</v>
      </c>
      <c r="R17" s="67">
        <v>1.8</v>
      </c>
      <c r="S17" s="67">
        <v>1.8</v>
      </c>
      <c r="T17" s="67">
        <v>1.8</v>
      </c>
      <c r="U17" s="67">
        <v>1.8</v>
      </c>
      <c r="V17" s="67">
        <v>1.8</v>
      </c>
      <c r="W17" s="67">
        <v>1.8</v>
      </c>
      <c r="X17" s="67">
        <v>1.8</v>
      </c>
      <c r="Y17" s="67">
        <v>1.8</v>
      </c>
      <c r="Z17" s="68"/>
      <c r="AA17" s="69">
        <f>SUM(B17:Z17)</f>
        <v>40.799999999999997</v>
      </c>
    </row>
    <row r="18" spans="1:27" ht="24.95" customHeight="1" x14ac:dyDescent="0.2">
      <c r="A18" s="70" t="s">
        <v>13</v>
      </c>
      <c r="B18" s="71">
        <v>1.532</v>
      </c>
      <c r="C18" s="72">
        <v>1.9460000000000002</v>
      </c>
      <c r="D18" s="72">
        <v>1.9350000000000001</v>
      </c>
      <c r="E18" s="72">
        <v>1.5070000000000001</v>
      </c>
      <c r="F18" s="72">
        <v>1.4660000000000002</v>
      </c>
      <c r="G18" s="72">
        <v>1.4630000000000001</v>
      </c>
      <c r="H18" s="72">
        <v>1.46</v>
      </c>
      <c r="I18" s="72">
        <v>1.4510000000000001</v>
      </c>
      <c r="J18" s="72">
        <v>1.4740000000000002</v>
      </c>
      <c r="K18" s="72">
        <v>1.8839999999999999</v>
      </c>
      <c r="L18" s="72">
        <v>1.4730000000000001</v>
      </c>
      <c r="M18" s="72">
        <v>1.897</v>
      </c>
      <c r="N18" s="72">
        <v>1.08</v>
      </c>
      <c r="O18" s="72">
        <v>1.05</v>
      </c>
      <c r="P18" s="72">
        <v>1.05</v>
      </c>
      <c r="Q18" s="72">
        <v>1.06</v>
      </c>
      <c r="R18" s="72">
        <v>1.07</v>
      </c>
      <c r="S18" s="72">
        <v>1.08</v>
      </c>
      <c r="T18" s="72">
        <v>1.08</v>
      </c>
      <c r="U18" s="72">
        <v>1.08</v>
      </c>
      <c r="V18" s="72">
        <v>1.08</v>
      </c>
      <c r="W18" s="72">
        <v>1.07</v>
      </c>
      <c r="X18" s="72">
        <v>1</v>
      </c>
      <c r="Y18" s="72">
        <v>1</v>
      </c>
      <c r="Z18" s="73"/>
      <c r="AA18" s="74">
        <f>SUM(B18:Z18)</f>
        <v>32.187999999999995</v>
      </c>
    </row>
    <row r="19" spans="1:27" ht="24.95" customHeight="1" x14ac:dyDescent="0.2">
      <c r="A19" s="70" t="s">
        <v>14</v>
      </c>
      <c r="B19" s="75">
        <v>21.856000000000002</v>
      </c>
      <c r="C19" s="76">
        <v>22.442</v>
      </c>
      <c r="D19" s="76">
        <v>22.336999999999996</v>
      </c>
      <c r="E19" s="76">
        <v>21.597999999999999</v>
      </c>
      <c r="F19" s="76">
        <v>21.360000000000003</v>
      </c>
      <c r="G19" s="76">
        <v>22.495999999999999</v>
      </c>
      <c r="H19" s="76">
        <v>24.114999999999998</v>
      </c>
      <c r="I19" s="76">
        <v>23.857000000000003</v>
      </c>
      <c r="J19" s="76">
        <v>28.09</v>
      </c>
      <c r="K19" s="76">
        <v>28.917999999999996</v>
      </c>
      <c r="L19" s="76">
        <v>25.961000000000002</v>
      </c>
      <c r="M19" s="76">
        <v>27.074000000000002</v>
      </c>
      <c r="N19" s="76">
        <v>25.919999999999998</v>
      </c>
      <c r="O19" s="76">
        <v>26.022000000000002</v>
      </c>
      <c r="P19" s="76">
        <v>28.921999999999997</v>
      </c>
      <c r="Q19" s="76">
        <v>29.863999999999997</v>
      </c>
      <c r="R19" s="76">
        <v>34.768000000000001</v>
      </c>
      <c r="S19" s="76">
        <v>34.525000000000006</v>
      </c>
      <c r="T19" s="76">
        <v>32.858000000000004</v>
      </c>
      <c r="U19" s="76">
        <v>35.634</v>
      </c>
      <c r="V19" s="76">
        <v>31.873000000000005</v>
      </c>
      <c r="W19" s="76">
        <v>31.59</v>
      </c>
      <c r="X19" s="76">
        <v>29.643999999999998</v>
      </c>
      <c r="Y19" s="76">
        <v>37.256</v>
      </c>
      <c r="Z19" s="73"/>
      <c r="AA19" s="74">
        <f>SUM(B19:Z19)</f>
        <v>668.98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23.388000000000002</v>
      </c>
      <c r="C22" s="83">
        <f t="shared" si="1"/>
        <v>24.388000000000002</v>
      </c>
      <c r="D22" s="83">
        <f t="shared" si="1"/>
        <v>25.271999999999995</v>
      </c>
      <c r="E22" s="83">
        <f t="shared" si="1"/>
        <v>26.405000000000001</v>
      </c>
      <c r="F22" s="83">
        <f t="shared" si="1"/>
        <v>25.126000000000005</v>
      </c>
      <c r="G22" s="83">
        <f t="shared" si="1"/>
        <v>25.759</v>
      </c>
      <c r="H22" s="83">
        <f t="shared" si="1"/>
        <v>27.375</v>
      </c>
      <c r="I22" s="83">
        <f t="shared" si="1"/>
        <v>27.108000000000004</v>
      </c>
      <c r="J22" s="83">
        <f t="shared" si="1"/>
        <v>31.364000000000001</v>
      </c>
      <c r="K22" s="83">
        <f t="shared" si="1"/>
        <v>32.601999999999997</v>
      </c>
      <c r="L22" s="83">
        <f t="shared" si="1"/>
        <v>29.234000000000002</v>
      </c>
      <c r="M22" s="83">
        <f t="shared" si="1"/>
        <v>30.771000000000001</v>
      </c>
      <c r="N22" s="83">
        <f t="shared" si="1"/>
        <v>28.799999999999997</v>
      </c>
      <c r="O22" s="83">
        <f t="shared" si="1"/>
        <v>28.872000000000003</v>
      </c>
      <c r="P22" s="83">
        <f t="shared" si="1"/>
        <v>31.771999999999998</v>
      </c>
      <c r="Q22" s="83">
        <f t="shared" si="1"/>
        <v>32.723999999999997</v>
      </c>
      <c r="R22" s="83">
        <f t="shared" si="1"/>
        <v>37.637999999999998</v>
      </c>
      <c r="S22" s="83">
        <f t="shared" si="1"/>
        <v>37.405000000000008</v>
      </c>
      <c r="T22" s="83">
        <f t="shared" si="1"/>
        <v>35.738000000000007</v>
      </c>
      <c r="U22" s="83">
        <f t="shared" si="1"/>
        <v>38.514000000000003</v>
      </c>
      <c r="V22" s="83">
        <f t="shared" si="1"/>
        <v>34.753000000000007</v>
      </c>
      <c r="W22" s="83">
        <f t="shared" si="1"/>
        <v>34.46</v>
      </c>
      <c r="X22" s="83">
        <f t="shared" si="1"/>
        <v>32.443999999999996</v>
      </c>
      <c r="Y22" s="83">
        <f t="shared" si="1"/>
        <v>40.055999999999997</v>
      </c>
      <c r="Z22" s="84">
        <f t="shared" si="1"/>
        <v>0</v>
      </c>
      <c r="AA22" s="85">
        <f t="shared" si="1"/>
        <v>741.96800000000007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188.37299999999999</v>
      </c>
      <c r="C26" s="72">
        <v>180.36199999999999</v>
      </c>
      <c r="D26" s="72">
        <v>178.262</v>
      </c>
      <c r="E26" s="72">
        <v>183.065</v>
      </c>
      <c r="F26" s="72">
        <v>183.131</v>
      </c>
      <c r="G26" s="72">
        <v>178.08600000000001</v>
      </c>
      <c r="H26" s="72">
        <v>180.46700000000001</v>
      </c>
      <c r="I26" s="72">
        <v>183.029</v>
      </c>
      <c r="J26" s="72">
        <v>104.741</v>
      </c>
      <c r="K26" s="72">
        <v>63.671999999999997</v>
      </c>
      <c r="L26" s="72">
        <v>31.204000000000001</v>
      </c>
      <c r="M26" s="72">
        <v>32.463000000000001</v>
      </c>
      <c r="N26" s="72">
        <v>28.846</v>
      </c>
      <c r="O26" s="72">
        <v>28.981999999999999</v>
      </c>
      <c r="P26" s="72">
        <v>31.913</v>
      </c>
      <c r="Q26" s="72">
        <v>32.768999999999998</v>
      </c>
      <c r="R26" s="72">
        <v>37.64</v>
      </c>
      <c r="S26" s="72">
        <v>37.405000000000001</v>
      </c>
      <c r="T26" s="72">
        <v>35.738</v>
      </c>
      <c r="U26" s="72">
        <v>38.514000000000003</v>
      </c>
      <c r="V26" s="72">
        <v>34.753</v>
      </c>
      <c r="W26" s="72">
        <v>34.46</v>
      </c>
      <c r="X26" s="72">
        <v>32.444000000000003</v>
      </c>
      <c r="Y26" s="72">
        <v>40.055999999999997</v>
      </c>
      <c r="Z26" s="73"/>
      <c r="AA26" s="74">
        <f>SUM(B26:Z26)</f>
        <v>2100.375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188.37299999999999</v>
      </c>
      <c r="C28" s="57">
        <f t="shared" si="2"/>
        <v>180.36199999999999</v>
      </c>
      <c r="D28" s="57">
        <f t="shared" si="2"/>
        <v>178.262</v>
      </c>
      <c r="E28" s="57">
        <f t="shared" si="2"/>
        <v>183.065</v>
      </c>
      <c r="F28" s="57">
        <f t="shared" si="2"/>
        <v>183.131</v>
      </c>
      <c r="G28" s="57">
        <f t="shared" si="2"/>
        <v>178.08600000000001</v>
      </c>
      <c r="H28" s="57">
        <f t="shared" si="2"/>
        <v>180.46700000000001</v>
      </c>
      <c r="I28" s="57">
        <f t="shared" si="2"/>
        <v>183.029</v>
      </c>
      <c r="J28" s="57">
        <f t="shared" si="2"/>
        <v>104.741</v>
      </c>
      <c r="K28" s="57">
        <f t="shared" si="2"/>
        <v>63.671999999999997</v>
      </c>
      <c r="L28" s="57">
        <f t="shared" si="2"/>
        <v>31.204000000000001</v>
      </c>
      <c r="M28" s="57">
        <f t="shared" si="2"/>
        <v>32.463000000000001</v>
      </c>
      <c r="N28" s="57">
        <f t="shared" si="2"/>
        <v>28.846</v>
      </c>
      <c r="O28" s="57">
        <f t="shared" si="2"/>
        <v>28.981999999999999</v>
      </c>
      <c r="P28" s="57">
        <f t="shared" si="2"/>
        <v>31.913</v>
      </c>
      <c r="Q28" s="57">
        <f t="shared" si="2"/>
        <v>32.768999999999998</v>
      </c>
      <c r="R28" s="57">
        <f t="shared" si="2"/>
        <v>37.64</v>
      </c>
      <c r="S28" s="57">
        <f t="shared" si="2"/>
        <v>37.405000000000001</v>
      </c>
      <c r="T28" s="57">
        <f t="shared" si="2"/>
        <v>35.738</v>
      </c>
      <c r="U28" s="57">
        <f t="shared" si="2"/>
        <v>38.514000000000003</v>
      </c>
      <c r="V28" s="57">
        <f t="shared" si="2"/>
        <v>34.753</v>
      </c>
      <c r="W28" s="57">
        <f t="shared" si="2"/>
        <v>34.46</v>
      </c>
      <c r="X28" s="57">
        <f t="shared" si="2"/>
        <v>32.444000000000003</v>
      </c>
      <c r="Y28" s="57">
        <f t="shared" si="2"/>
        <v>40.055999999999997</v>
      </c>
      <c r="Z28" s="58">
        <f t="shared" si="2"/>
        <v>0</v>
      </c>
      <c r="AA28" s="59">
        <f t="shared" si="2"/>
        <v>2100.375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188.37300000000002</v>
      </c>
      <c r="C47" s="83">
        <f t="shared" ref="C47:Z47" si="8">SUM(C10:C13)+C22+C36</f>
        <v>180.36199999999999</v>
      </c>
      <c r="D47" s="83">
        <f t="shared" si="8"/>
        <v>178.262</v>
      </c>
      <c r="E47" s="83">
        <f t="shared" si="8"/>
        <v>183.065</v>
      </c>
      <c r="F47" s="83">
        <f t="shared" si="8"/>
        <v>183.131</v>
      </c>
      <c r="G47" s="83">
        <f t="shared" si="8"/>
        <v>178.08600000000001</v>
      </c>
      <c r="H47" s="83">
        <f t="shared" si="8"/>
        <v>180.46700000000001</v>
      </c>
      <c r="I47" s="83">
        <f t="shared" si="8"/>
        <v>183.029</v>
      </c>
      <c r="J47" s="83">
        <f t="shared" si="8"/>
        <v>104.741</v>
      </c>
      <c r="K47" s="83">
        <f t="shared" si="8"/>
        <v>63.671999999999997</v>
      </c>
      <c r="L47" s="83">
        <f t="shared" si="8"/>
        <v>31.204000000000001</v>
      </c>
      <c r="M47" s="83">
        <f t="shared" si="8"/>
        <v>32.463000000000001</v>
      </c>
      <c r="N47" s="83">
        <f t="shared" si="8"/>
        <v>28.845999999999997</v>
      </c>
      <c r="O47" s="83">
        <f t="shared" si="8"/>
        <v>28.982000000000003</v>
      </c>
      <c r="P47" s="83">
        <f t="shared" si="8"/>
        <v>31.912999999999997</v>
      </c>
      <c r="Q47" s="83">
        <f t="shared" si="8"/>
        <v>32.768999999999998</v>
      </c>
      <c r="R47" s="83">
        <f t="shared" si="8"/>
        <v>37.64</v>
      </c>
      <c r="S47" s="83">
        <f t="shared" si="8"/>
        <v>37.405000000000008</v>
      </c>
      <c r="T47" s="83">
        <f t="shared" si="8"/>
        <v>35.738000000000007</v>
      </c>
      <c r="U47" s="83">
        <f t="shared" si="8"/>
        <v>38.514000000000003</v>
      </c>
      <c r="V47" s="83">
        <f t="shared" si="8"/>
        <v>34.753000000000007</v>
      </c>
      <c r="W47" s="83">
        <f t="shared" si="8"/>
        <v>34.46</v>
      </c>
      <c r="X47" s="83">
        <f t="shared" si="8"/>
        <v>32.443999999999996</v>
      </c>
      <c r="Y47" s="83">
        <f t="shared" si="8"/>
        <v>40.055999999999997</v>
      </c>
      <c r="Z47" s="84">
        <f t="shared" si="8"/>
        <v>0</v>
      </c>
      <c r="AA47" s="100">
        <f>SUM(B47:Z47)</f>
        <v>2100.375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2021-02-13T21:23:14Z</dcterms:created>
  <dcterms:modified xsi:type="dcterms:W3CDTF">2021-02-13T21:23:15Z</dcterms:modified>
</cp:coreProperties>
</file>