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[1]SPOT_Orders_OverView_01!$A$20:$A$30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<sst xmlns="http://schemas.openxmlformats.org/spreadsheetml/2006/main" count="110" uniqueCount="50">
  <si>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11/02/2021 23:21:49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</si>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</sst>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9.0790000000000006</c:v>
                </c:pt>
                <c:pt idx="18">
                  <c:v>9.4290000000000003</c:v>
                </c:pt>
                <c:pt idx="19">
                  <c:v>11.237</c:v>
                </c:pt>
                <c:pt idx="20">
                  <c:v>10.711</c:v>
                </c:pt>
                <c:pt idx="21">
                  <c:v>2.8809999999999998</c:v>
                </c:pt>
                <c:pt idx="22">
                  <c:v>2.2919999999999998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9.9659999999999993</c:v>
                </c:pt>
                <c:pt idx="1">
                  <c:v>9.2889999999999997</c:v>
                </c:pt>
                <c:pt idx="2">
                  <c:v>8.6850000000000005</c:v>
                </c:pt>
                <c:pt idx="3">
                  <c:v>8.1820000000000004</c:v>
                </c:pt>
                <c:pt idx="4">
                  <c:v>8.1069999999999993</c:v>
                </c:pt>
                <c:pt idx="5">
                  <c:v>11.462</c:v>
                </c:pt>
                <c:pt idx="6">
                  <c:v>10.738999999999999</c:v>
                </c:pt>
                <c:pt idx="7">
                  <c:v>10.355</c:v>
                </c:pt>
                <c:pt idx="8">
                  <c:v>11.853</c:v>
                </c:pt>
                <c:pt idx="9">
                  <c:v>12.323</c:v>
                </c:pt>
                <c:pt idx="10">
                  <c:v>12.715</c:v>
                </c:pt>
                <c:pt idx="11">
                  <c:v>11.852</c:v>
                </c:pt>
                <c:pt idx="12">
                  <c:v>11.875</c:v>
                </c:pt>
                <c:pt idx="13">
                  <c:v>9.1750000000000007</c:v>
                </c:pt>
                <c:pt idx="14">
                  <c:v>14.284000000000001</c:v>
                </c:pt>
                <c:pt idx="15">
                  <c:v>22.318999999999999</c:v>
                </c:pt>
                <c:pt idx="16">
                  <c:v>23.796999999999997</c:v>
                </c:pt>
                <c:pt idx="17">
                  <c:v>23.894000000000002</c:v>
                </c:pt>
                <c:pt idx="18">
                  <c:v>4.8940000000000001</c:v>
                </c:pt>
                <c:pt idx="19">
                  <c:v>4.0170000000000003</c:v>
                </c:pt>
                <c:pt idx="20">
                  <c:v>0.41799999999999998</c:v>
                </c:pt>
                <c:pt idx="21">
                  <c:v>5.5280000000000005</c:v>
                </c:pt>
                <c:pt idx="22">
                  <c:v>11.219999999999999</c:v>
                </c:pt>
                <c:pt idx="23">
                  <c:v>18.460999999999999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0593824"/>
        <c:axId val="3805942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10.966000000000001</c:v>
                </c:pt>
                <c:pt idx="1">
                  <c:v>10.289</c:v>
                </c:pt>
                <c:pt idx="2">
                  <c:v>9.6850000000000005</c:v>
                </c:pt>
                <c:pt idx="3">
                  <c:v>9.1820000000000004</c:v>
                </c:pt>
                <c:pt idx="4">
                  <c:v>9.1070000000000011</c:v>
                </c:pt>
                <c:pt idx="5">
                  <c:v>12.462000000000002</c:v>
                </c:pt>
                <c:pt idx="6">
                  <c:v>11.739000000000001</c:v>
                </c:pt>
                <c:pt idx="7">
                  <c:v>11.355</c:v>
                </c:pt>
                <c:pt idx="8">
                  <c:v>13.353000000000002</c:v>
                </c:pt>
                <c:pt idx="9">
                  <c:v>13.823</c:v>
                </c:pt>
                <c:pt idx="10">
                  <c:v>14.215</c:v>
                </c:pt>
                <c:pt idx="11">
                  <c:v>13.352</c:v>
                </c:pt>
                <c:pt idx="12">
                  <c:v>11.875</c:v>
                </c:pt>
                <c:pt idx="13">
                  <c:v>9.1750000000000007</c:v>
                </c:pt>
                <c:pt idx="14">
                  <c:v>14.284000000000001</c:v>
                </c:pt>
                <c:pt idx="15">
                  <c:v>22.318999999999996</c:v>
                </c:pt>
                <c:pt idx="16">
                  <c:v>23.797000000000001</c:v>
                </c:pt>
                <c:pt idx="17">
                  <c:v>32.972999999999999</c:v>
                </c:pt>
                <c:pt idx="18">
                  <c:v>14.323</c:v>
                </c:pt>
                <c:pt idx="19">
                  <c:v>15.254</c:v>
                </c:pt>
                <c:pt idx="20">
                  <c:v>11.129</c:v>
                </c:pt>
                <c:pt idx="21">
                  <c:v>10.468999999999999</c:v>
                </c:pt>
                <c:pt idx="22">
                  <c:v>15.141999999999999</c:v>
                </c:pt>
                <c:pt idx="23">
                  <c:v>18.460999999999999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0593824"/>
        <c:axId val="3805942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44.51</c:v>
                </c:pt>
                <c:pt idx="1">
                  <c:v>63.26</c:v>
                </c:pt>
                <c:pt idx="2">
                  <c:v>63.1</c:v>
                </c:pt>
                <c:pt idx="3">
                  <c:v>64.22</c:v>
                </c:pt>
                <c:pt idx="4">
                  <c:v>78.27</c:v>
                </c:pt>
                <c:pt idx="5">
                  <c:v>64.89</c:v>
                </c:pt>
                <c:pt idx="6">
                  <c:v>93.59</c:v>
                </c:pt>
                <c:pt idx="7">
                  <c:v>85.68</c:v>
                </c:pt>
                <c:pt idx="8">
                  <c:v>105.61</c:v>
                </c:pt>
                <c:pt idx="9">
                  <c:v>99.29</c:v>
                </c:pt>
                <c:pt idx="10">
                  <c:v>105.02</c:v>
                </c:pt>
                <c:pt idx="11">
                  <c:v>95</c:v>
                </c:pt>
                <c:pt idx="12">
                  <c:v>106.34</c:v>
                </c:pt>
                <c:pt idx="13">
                  <c:v>99.29</c:v>
                </c:pt>
                <c:pt idx="14">
                  <c:v>66.34</c:v>
                </c:pt>
                <c:pt idx="15">
                  <c:v>69</c:v>
                </c:pt>
                <c:pt idx="16">
                  <c:v>69.63</c:v>
                </c:pt>
                <c:pt idx="17">
                  <c:v>72.209999999999994</c:v>
                </c:pt>
                <c:pt idx="18">
                  <c:v>83</c:v>
                </c:pt>
                <c:pt idx="19">
                  <c:v>75.84</c:v>
                </c:pt>
                <c:pt idx="20">
                  <c:v>66.36</c:v>
                </c:pt>
                <c:pt idx="21">
                  <c:v>64.53</c:v>
                </c:pt>
                <c:pt idx="22">
                  <c:v>64.34</c:v>
                </c:pt>
                <c:pt idx="23">
                  <c:v>55.55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0595000"/>
        <c:axId val="380594608"/>
      </c:lineChart>
      <c:catAx>
        <c:axId val="380593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0594216"/>
        <c:crosses val="autoZero"/>
        <c:auto val="1"/>
        <c:lblAlgn val="ctr"/>
        <c:lblOffset val="100"/>
        <c:noMultiLvlLbl val="0"/>
      </c:catAx>
      <c:valAx>
        <c:axId val="380594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0593824"/>
        <c:crosses val="autoZero"/>
        <c:crossBetween val="between"/>
      </c:valAx>
      <c:valAx>
        <c:axId val="380594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0595000"/>
        <c:crosses val="max"/>
        <c:crossBetween val="between"/>
      </c:valAx>
      <c:catAx>
        <c:axId val="3805950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0594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44239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45.628999999999998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275.41000000000003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17.689999999999998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15.599999999999998</v>
          </cell>
        </row>
        <row r="39">
          <cell r="C39">
            <v>8.0200000000000014</v>
          </cell>
        </row>
        <row r="40">
          <cell r="C40">
            <v>159.29600000000002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155.81300000000002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44.51</v>
          </cell>
          <cell r="C7">
            <v>63.26</v>
          </cell>
          <cell r="D7">
            <v>63.1</v>
          </cell>
          <cell r="E7">
            <v>64.22</v>
          </cell>
          <cell r="F7">
            <v>78.27</v>
          </cell>
          <cell r="G7">
            <v>64.89</v>
          </cell>
          <cell r="H7">
            <v>93.59</v>
          </cell>
          <cell r="I7">
            <v>85.68</v>
          </cell>
          <cell r="J7">
            <v>105.61</v>
          </cell>
          <cell r="K7">
            <v>99.29</v>
          </cell>
          <cell r="L7">
            <v>105.02</v>
          </cell>
          <cell r="M7">
            <v>95</v>
          </cell>
          <cell r="N7">
            <v>106.34</v>
          </cell>
          <cell r="O7">
            <v>99.29</v>
          </cell>
          <cell r="P7">
            <v>66.34</v>
          </cell>
          <cell r="Q7">
            <v>69</v>
          </cell>
          <cell r="R7">
            <v>69.63</v>
          </cell>
          <cell r="S7">
            <v>72.209999999999994</v>
          </cell>
          <cell r="T7">
            <v>83</v>
          </cell>
          <cell r="U7">
            <v>75.84</v>
          </cell>
          <cell r="V7">
            <v>66.36</v>
          </cell>
          <cell r="W7">
            <v>64.53</v>
          </cell>
          <cell r="X7">
            <v>64.34</v>
          </cell>
          <cell r="Y7">
            <v>55.55</v>
          </cell>
        </row>
        <row r="37">
          <cell r="S37">
            <v>6.8</v>
          </cell>
          <cell r="T37">
            <v>7.024</v>
          </cell>
          <cell r="U37">
            <v>8.2469999999999999</v>
          </cell>
          <cell r="V37">
            <v>7.9080000000000004</v>
          </cell>
          <cell r="W37">
            <v>2.8809999999999998</v>
          </cell>
          <cell r="X37">
            <v>2.2919999999999998</v>
          </cell>
        </row>
        <row r="38">
          <cell r="S38">
            <v>2.2789999999999999</v>
          </cell>
          <cell r="T38">
            <v>2.4049999999999998</v>
          </cell>
          <cell r="U38">
            <v>2.99</v>
          </cell>
          <cell r="V38">
            <v>2.8029999999999999</v>
          </cell>
        </row>
        <row r="59">
          <cell r="B59">
            <v>9.9659999999999993</v>
          </cell>
          <cell r="C59">
            <v>9.2889999999999997</v>
          </cell>
          <cell r="D59">
            <v>8.6850000000000005</v>
          </cell>
          <cell r="E59">
            <v>8.1820000000000004</v>
          </cell>
          <cell r="F59">
            <v>8.1069999999999993</v>
          </cell>
          <cell r="G59">
            <v>11.462</v>
          </cell>
          <cell r="H59">
            <v>10.738999999999999</v>
          </cell>
          <cell r="I59">
            <v>10.355</v>
          </cell>
          <cell r="J59">
            <v>11.853</v>
          </cell>
          <cell r="K59">
            <v>12.323</v>
          </cell>
          <cell r="L59">
            <v>12.715</v>
          </cell>
          <cell r="M59">
            <v>11.852</v>
          </cell>
          <cell r="N59">
            <v>11.875</v>
          </cell>
          <cell r="O59">
            <v>9.1750000000000007</v>
          </cell>
          <cell r="P59">
            <v>14.284000000000001</v>
          </cell>
          <cell r="Q59">
            <v>22.318999999999999</v>
          </cell>
          <cell r="R59">
            <v>23.796999999999997</v>
          </cell>
          <cell r="S59">
            <v>23.894000000000002</v>
          </cell>
          <cell r="T59">
            <v>4.8940000000000001</v>
          </cell>
          <cell r="U59">
            <v>4.0170000000000003</v>
          </cell>
          <cell r="V59">
            <v>0.41799999999999998</v>
          </cell>
          <cell r="W59">
            <v>5.5280000000000005</v>
          </cell>
          <cell r="X59">
            <v>11.219999999999999</v>
          </cell>
          <cell r="Y59">
            <v>18.460999999999999</v>
          </cell>
        </row>
        <row r="66">
          <cell r="B66">
            <v>1</v>
          </cell>
          <cell r="C66">
            <v>1</v>
          </cell>
          <cell r="D66">
            <v>1</v>
          </cell>
          <cell r="E66">
            <v>1</v>
          </cell>
          <cell r="F66">
            <v>1</v>
          </cell>
          <cell r="G66">
            <v>1</v>
          </cell>
          <cell r="H66">
            <v>1</v>
          </cell>
          <cell r="I66">
            <v>1</v>
          </cell>
          <cell r="J66">
            <v>1.5</v>
          </cell>
          <cell r="K66">
            <v>1.5</v>
          </cell>
          <cell r="L66">
            <v>1.5</v>
          </cell>
          <cell r="M66">
            <v>1.5</v>
          </cell>
          <cell r="W66">
            <v>2.06</v>
          </cell>
          <cell r="X66">
            <v>1.63</v>
          </cell>
        </row>
      </sheetData>
      <sheetData sheetId="17">
        <row r="59">
          <cell r="C59">
            <v>1.18</v>
          </cell>
          <cell r="D59">
            <v>2.89</v>
          </cell>
          <cell r="E59">
            <v>2.84</v>
          </cell>
          <cell r="F59">
            <v>2.83</v>
          </cell>
          <cell r="G59">
            <v>3.9350000000000001</v>
          </cell>
          <cell r="H59">
            <v>2.96</v>
          </cell>
          <cell r="I59">
            <v>4.1739999999999995</v>
          </cell>
          <cell r="J59">
            <v>4.9000000000000004</v>
          </cell>
          <cell r="K59">
            <v>5.07</v>
          </cell>
          <cell r="L59">
            <v>4.4400000000000004</v>
          </cell>
          <cell r="M59">
            <v>5.77</v>
          </cell>
          <cell r="N59">
            <v>3.16</v>
          </cell>
          <cell r="O59">
            <v>1.49</v>
          </cell>
          <cell r="P59">
            <v>4.9649999999999999</v>
          </cell>
          <cell r="Q59">
            <v>13.588999999999999</v>
          </cell>
          <cell r="R59">
            <v>18.027000000000001</v>
          </cell>
          <cell r="S59">
            <v>28.924999999999997</v>
          </cell>
          <cell r="T59">
            <v>8.2200000000000006</v>
          </cell>
          <cell r="U59">
            <v>5.758</v>
          </cell>
          <cell r="V59">
            <v>3.88</v>
          </cell>
          <cell r="W59">
            <v>4.4359999999999999</v>
          </cell>
          <cell r="X59">
            <v>10.086</v>
          </cell>
          <cell r="Y59">
            <v>12.288</v>
          </cell>
        </row>
        <row r="64">
          <cell r="B64">
            <v>1.1000000000000001</v>
          </cell>
          <cell r="C64">
            <v>1.9</v>
          </cell>
          <cell r="D64">
            <v>1.9</v>
          </cell>
          <cell r="E64">
            <v>1.9</v>
          </cell>
          <cell r="F64">
            <v>1.1000000000000001</v>
          </cell>
          <cell r="G64">
            <v>1.1000000000000001</v>
          </cell>
          <cell r="H64">
            <v>1.1000000000000001</v>
          </cell>
          <cell r="I64">
            <v>1.1000000000000001</v>
          </cell>
          <cell r="J64">
            <v>1.1000000000000001</v>
          </cell>
          <cell r="K64">
            <v>1.1000000000000001</v>
          </cell>
          <cell r="L64">
            <v>1.1000000000000001</v>
          </cell>
          <cell r="M64">
            <v>1.1000000000000001</v>
          </cell>
        </row>
        <row r="65">
          <cell r="B65">
            <v>1.288</v>
          </cell>
          <cell r="C65">
            <v>0.88</v>
          </cell>
          <cell r="D65">
            <v>0.7</v>
          </cell>
          <cell r="E65">
            <v>0.35799999999999998</v>
          </cell>
          <cell r="F65">
            <v>0.64700000000000002</v>
          </cell>
          <cell r="G65">
            <v>0.754</v>
          </cell>
          <cell r="H65">
            <v>0.84299999999999997</v>
          </cell>
          <cell r="J65">
            <v>0.73</v>
          </cell>
          <cell r="K65">
            <v>0.56299999999999994</v>
          </cell>
          <cell r="L65">
            <v>0.88500000000000001</v>
          </cell>
          <cell r="M65">
            <v>0.372</v>
          </cell>
        </row>
        <row r="66">
          <cell r="B66">
            <v>8.5779999999999994</v>
          </cell>
          <cell r="C66">
            <v>6.3290000000000006</v>
          </cell>
          <cell r="D66">
            <v>4.1950000000000003</v>
          </cell>
          <cell r="E66">
            <v>4.0840000000000005</v>
          </cell>
          <cell r="F66">
            <v>4.53</v>
          </cell>
          <cell r="G66">
            <v>6.673</v>
          </cell>
          <cell r="H66">
            <v>6.8360000000000003</v>
          </cell>
          <cell r="I66">
            <v>6.0810000000000004</v>
          </cell>
          <cell r="J66">
            <v>6.6229999999999993</v>
          </cell>
          <cell r="K66">
            <v>7.09</v>
          </cell>
          <cell r="L66">
            <v>7.79</v>
          </cell>
          <cell r="M66">
            <v>6.1099999999999994</v>
          </cell>
          <cell r="N66">
            <v>8.7149999999999999</v>
          </cell>
          <cell r="O66">
            <v>7.6850000000000005</v>
          </cell>
          <cell r="P66">
            <v>9.3189999999999991</v>
          </cell>
          <cell r="Q66">
            <v>8.73</v>
          </cell>
          <cell r="R66">
            <v>5.77</v>
          </cell>
          <cell r="S66">
            <v>4.048</v>
          </cell>
          <cell r="T66">
            <v>6.1029999999999998</v>
          </cell>
          <cell r="U66">
            <v>9.4960000000000004</v>
          </cell>
          <cell r="V66">
            <v>7.2490000000000006</v>
          </cell>
          <cell r="W66">
            <v>6.0330000000000004</v>
          </cell>
          <cell r="X66">
            <v>5.056</v>
          </cell>
          <cell r="Y66">
            <v>6.173</v>
          </cell>
        </row>
      </sheetData>
      <sheetData sheetId="18">
        <row r="7">
          <cell r="B7">
            <v>44.51</v>
          </cell>
          <cell r="C7">
            <v>63.26</v>
          </cell>
          <cell r="D7">
            <v>63.1</v>
          </cell>
          <cell r="E7">
            <v>64.22</v>
          </cell>
          <cell r="F7">
            <v>78.27</v>
          </cell>
          <cell r="G7">
            <v>64.89</v>
          </cell>
          <cell r="H7">
            <v>93.59</v>
          </cell>
          <cell r="I7">
            <v>85.68</v>
          </cell>
          <cell r="J7">
            <v>105.61</v>
          </cell>
          <cell r="K7">
            <v>99.29</v>
          </cell>
          <cell r="L7">
            <v>105.02</v>
          </cell>
          <cell r="M7">
            <v>95</v>
          </cell>
          <cell r="N7">
            <v>106.34</v>
          </cell>
          <cell r="O7">
            <v>99.29</v>
          </cell>
          <cell r="P7">
            <v>66.34</v>
          </cell>
          <cell r="Q7">
            <v>69</v>
          </cell>
          <cell r="R7">
            <v>69.63</v>
          </cell>
          <cell r="S7">
            <v>72.209999999999994</v>
          </cell>
          <cell r="T7">
            <v>83</v>
          </cell>
          <cell r="U7">
            <v>75.84</v>
          </cell>
          <cell r="V7">
            <v>66.36</v>
          </cell>
          <cell r="W7">
            <v>64.53</v>
          </cell>
          <cell r="X7">
            <v>64.34</v>
          </cell>
          <cell r="Y7">
            <v>55.55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VIOLAR</v>
          </cell>
        </row>
        <row r="14">
          <cell r="A14" t="str">
            <v>VOLTON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WATT_AND_VOLT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44236</v>
          </cell>
        </row>
        <row r="4">
          <cell r="B4">
            <v>44236</v>
          </cell>
        </row>
        <row r="5">
          <cell r="B5">
            <v>44236</v>
          </cell>
        </row>
        <row r="6">
          <cell r="B6">
            <v>44236</v>
          </cell>
        </row>
        <row r="7">
          <cell r="B7">
            <v>44236</v>
          </cell>
        </row>
        <row r="8">
          <cell r="B8">
            <v>44236</v>
          </cell>
        </row>
        <row r="9">
          <cell r="B9">
            <v>44236</v>
          </cell>
        </row>
        <row r="10">
          <cell r="B10">
            <v>44236</v>
          </cell>
        </row>
        <row r="11">
          <cell r="B11">
            <v>44236</v>
          </cell>
        </row>
        <row r="12">
          <cell r="B12">
            <v>44236</v>
          </cell>
        </row>
        <row r="13">
          <cell r="B13">
            <v>44236</v>
          </cell>
        </row>
        <row r="14">
          <cell r="B14">
            <v>44236</v>
          </cell>
        </row>
        <row r="15">
          <cell r="B15">
            <v>44236</v>
          </cell>
        </row>
        <row r="16">
          <cell r="B16">
            <v>44236</v>
          </cell>
        </row>
      </sheetData>
      <sheetData sheetId="41">
        <row r="2">
          <cell r="C2">
            <v>44240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584.66660000000002</v>
          </cell>
          <cell r="J12">
            <v>584.66700000000003</v>
          </cell>
          <cell r="K12">
            <v>584.66700000000003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177.37639999999999</v>
          </cell>
          <cell r="J25">
            <v>177.376</v>
          </cell>
          <cell r="K25">
            <v>177.376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10.965999999999999</v>
      </c>
      <c r="C4" s="18">
        <v>10.289</v>
      </c>
      <c r="D4" s="18">
        <v>9.6850000000000005</v>
      </c>
      <c r="E4" s="18">
        <v>9.1820000000000004</v>
      </c>
      <c r="F4" s="18">
        <v>9.1069999999999993</v>
      </c>
      <c r="G4" s="18">
        <v>12.462</v>
      </c>
      <c r="H4" s="18">
        <v>11.738999999999999</v>
      </c>
      <c r="I4" s="18">
        <v>11.355</v>
      </c>
      <c r="J4" s="18">
        <v>13.353</v>
      </c>
      <c r="K4" s="18">
        <v>13.823</v>
      </c>
      <c r="L4" s="18">
        <v>14.215</v>
      </c>
      <c r="M4" s="18">
        <v>13.352</v>
      </c>
      <c r="N4" s="18">
        <v>11.875</v>
      </c>
      <c r="O4" s="18">
        <v>9.1750000000000007</v>
      </c>
      <c r="P4" s="18">
        <v>14.284000000000001</v>
      </c>
      <c r="Q4" s="18">
        <v>22.318999999999999</v>
      </c>
      <c r="R4" s="18">
        <v>23.796999999999997</v>
      </c>
      <c r="S4" s="18">
        <v>32.972999999999999</v>
      </c>
      <c r="T4" s="18">
        <v>14.323</v>
      </c>
      <c r="U4" s="18">
        <v>15.254000000000001</v>
      </c>
      <c r="V4" s="18">
        <v>11.129000000000001</v>
      </c>
      <c r="W4" s="18">
        <v>10.469000000000001</v>
      </c>
      <c r="X4" s="18">
        <v>15.141999999999998</v>
      </c>
      <c r="Y4" s="18">
        <v>18.460999999999999</v>
      </c>
      <c r="Z4" s="19"/>
      <c r="AA4" s="20">
        <f>SUM(B4:Z4)</f>
        <v>338.72900000000004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44.51</v>
      </c>
      <c r="C7" s="28">
        <v>63.26</v>
      </c>
      <c r="D7" s="28">
        <v>63.1</v>
      </c>
      <c r="E7" s="28">
        <v>64.22</v>
      </c>
      <c r="F7" s="28">
        <v>78.27</v>
      </c>
      <c r="G7" s="28">
        <v>64.89</v>
      </c>
      <c r="H7" s="28">
        <v>93.59</v>
      </c>
      <c r="I7" s="28">
        <v>85.68</v>
      </c>
      <c r="J7" s="28">
        <v>105.61</v>
      </c>
      <c r="K7" s="28">
        <v>99.29</v>
      </c>
      <c r="L7" s="28">
        <v>105.02</v>
      </c>
      <c r="M7" s="28">
        <v>95</v>
      </c>
      <c r="N7" s="28">
        <v>106.34</v>
      </c>
      <c r="O7" s="28">
        <v>99.29</v>
      </c>
      <c r="P7" s="28">
        <v>66.34</v>
      </c>
      <c r="Q7" s="28">
        <v>69</v>
      </c>
      <c r="R7" s="28">
        <v>69.63</v>
      </c>
      <c r="S7" s="28">
        <v>72.209999999999994</v>
      </c>
      <c r="T7" s="28">
        <v>83</v>
      </c>
      <c r="U7" s="28">
        <v>75.84</v>
      </c>
      <c r="V7" s="28">
        <v>66.36</v>
      </c>
      <c r="W7" s="28">
        <v>64.53</v>
      </c>
      <c r="X7" s="28">
        <v>64.34</v>
      </c>
      <c r="Y7" s="28">
        <v>55.55</v>
      </c>
      <c r="Z7" s="29"/>
      <c r="AA7" s="30">
        <f>IF(SUM(GR_MAINLAND_MCP_SUM_SELL)&lt;&gt;0,AVERAGEIF(GR_MAINLAND_MCP_SUM_SELL,"&lt;&gt;"""),"")</f>
        <v>77.286249999999981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9.0790000000000006</v>
      </c>
      <c r="T11" s="47">
        <v>9.4290000000000003</v>
      </c>
      <c r="U11" s="47">
        <v>11.237</v>
      </c>
      <c r="V11" s="47">
        <v>10.711</v>
      </c>
      <c r="W11" s="47">
        <v>2.8809999999999998</v>
      </c>
      <c r="X11" s="47">
        <v>2.2919999999999998</v>
      </c>
      <c r="Y11" s="47"/>
      <c r="Z11" s="48"/>
      <c r="AA11" s="49">
        <f>SUM(B11:Z11)</f>
        <v>45.629000000000005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9.9659999999999993</v>
      </c>
      <c r="C13" s="52">
        <v>9.2889999999999997</v>
      </c>
      <c r="D13" s="52">
        <v>8.6850000000000005</v>
      </c>
      <c r="E13" s="52">
        <v>8.1820000000000004</v>
      </c>
      <c r="F13" s="52">
        <v>8.1069999999999993</v>
      </c>
      <c r="G13" s="52">
        <v>11.462</v>
      </c>
      <c r="H13" s="52">
        <v>10.738999999999999</v>
      </c>
      <c r="I13" s="52">
        <v>10.355</v>
      </c>
      <c r="J13" s="52">
        <v>11.853</v>
      </c>
      <c r="K13" s="52">
        <v>12.323</v>
      </c>
      <c r="L13" s="52">
        <v>12.715</v>
      </c>
      <c r="M13" s="52">
        <v>11.852</v>
      </c>
      <c r="N13" s="52">
        <v>11.875</v>
      </c>
      <c r="O13" s="52">
        <v>9.1750000000000007</v>
      </c>
      <c r="P13" s="52">
        <v>14.284000000000001</v>
      </c>
      <c r="Q13" s="52">
        <v>22.318999999999999</v>
      </c>
      <c r="R13" s="52">
        <v>23.796999999999997</v>
      </c>
      <c r="S13" s="52">
        <v>23.894000000000002</v>
      </c>
      <c r="T13" s="52">
        <v>4.8940000000000001</v>
      </c>
      <c r="U13" s="52">
        <v>4.0170000000000003</v>
      </c>
      <c r="V13" s="52">
        <v>0.41799999999999998</v>
      </c>
      <c r="W13" s="52">
        <v>5.5280000000000005</v>
      </c>
      <c r="X13" s="52">
        <v>11.219999999999999</v>
      </c>
      <c r="Y13" s="52">
        <v>18.460999999999999</v>
      </c>
      <c r="Z13" s="53"/>
      <c r="AA13" s="54">
        <f>SUM(B13:Z13)</f>
        <v>275.41000000000003</v>
      </c>
    </row>
    <row r="14" spans="1:27" ht="30" customHeight="1" thickBot="1" x14ac:dyDescent="0.25">
      <c r="A14" s="55" t="s">
        <v>10</v>
      </c>
      <c r="B14" s="56">
        <f>IF(LEN(B$2)&gt;0,SUM(B10:B13),"")</f>
        <v>9.9659999999999993</v>
      </c>
      <c r="C14" s="57">
        <f t="shared" ref="C14:Z14" si="0">IF(LEN(C$2)&gt;0,SUM(C10:C13),"")</f>
        <v>9.2889999999999997</v>
      </c>
      <c r="D14" s="57">
        <f t="shared" si="0"/>
        <v>8.6850000000000005</v>
      </c>
      <c r="E14" s="57">
        <f t="shared" si="0"/>
        <v>8.1820000000000004</v>
      </c>
      <c r="F14" s="57">
        <f t="shared" si="0"/>
        <v>8.1069999999999993</v>
      </c>
      <c r="G14" s="57">
        <f t="shared" si="0"/>
        <v>11.462</v>
      </c>
      <c r="H14" s="57">
        <f t="shared" si="0"/>
        <v>10.738999999999999</v>
      </c>
      <c r="I14" s="57">
        <f t="shared" si="0"/>
        <v>10.355</v>
      </c>
      <c r="J14" s="57">
        <f t="shared" si="0"/>
        <v>11.853</v>
      </c>
      <c r="K14" s="57">
        <f t="shared" si="0"/>
        <v>12.323</v>
      </c>
      <c r="L14" s="57">
        <f t="shared" si="0"/>
        <v>12.715</v>
      </c>
      <c r="M14" s="57">
        <f t="shared" si="0"/>
        <v>11.852</v>
      </c>
      <c r="N14" s="57">
        <f t="shared" si="0"/>
        <v>11.875</v>
      </c>
      <c r="O14" s="57">
        <f t="shared" si="0"/>
        <v>9.1750000000000007</v>
      </c>
      <c r="P14" s="57">
        <f t="shared" si="0"/>
        <v>14.284000000000001</v>
      </c>
      <c r="Q14" s="57">
        <f t="shared" si="0"/>
        <v>22.318999999999999</v>
      </c>
      <c r="R14" s="57">
        <f t="shared" si="0"/>
        <v>23.796999999999997</v>
      </c>
      <c r="S14" s="57">
        <f t="shared" si="0"/>
        <v>32.972999999999999</v>
      </c>
      <c r="T14" s="57">
        <f t="shared" si="0"/>
        <v>14.323</v>
      </c>
      <c r="U14" s="57">
        <f t="shared" si="0"/>
        <v>15.254000000000001</v>
      </c>
      <c r="V14" s="57">
        <f t="shared" si="0"/>
        <v>11.129</v>
      </c>
      <c r="W14" s="57">
        <f t="shared" si="0"/>
        <v>8.4090000000000007</v>
      </c>
      <c r="X14" s="57">
        <f t="shared" si="0"/>
        <v>13.511999999999999</v>
      </c>
      <c r="Y14" s="57">
        <f t="shared" si="0"/>
        <v>18.460999999999999</v>
      </c>
      <c r="Z14" s="58" t="str">
        <f t="shared" si="0"/>
        <v/>
      </c>
      <c r="AA14" s="59">
        <f>SUM(AA9:AA13)</f>
        <v>321.03900000000004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</v>
      </c>
      <c r="C19" s="76">
        <v>1</v>
      </c>
      <c r="D19" s="76">
        <v>1</v>
      </c>
      <c r="E19" s="76">
        <v>1</v>
      </c>
      <c r="F19" s="76">
        <v>1</v>
      </c>
      <c r="G19" s="76">
        <v>1</v>
      </c>
      <c r="H19" s="76">
        <v>1</v>
      </c>
      <c r="I19" s="76">
        <v>1</v>
      </c>
      <c r="J19" s="76">
        <v>1.5</v>
      </c>
      <c r="K19" s="76">
        <v>1.5</v>
      </c>
      <c r="L19" s="76">
        <v>1.5</v>
      </c>
      <c r="M19" s="76">
        <v>1.5</v>
      </c>
      <c r="N19" s="76"/>
      <c r="O19" s="76"/>
      <c r="P19" s="76"/>
      <c r="Q19" s="76"/>
      <c r="R19" s="76"/>
      <c r="S19" s="76"/>
      <c r="T19" s="76"/>
      <c r="U19" s="76"/>
      <c r="V19" s="76"/>
      <c r="W19" s="76">
        <v>2.06</v>
      </c>
      <c r="X19" s="76">
        <v>1.63</v>
      </c>
      <c r="Y19" s="76"/>
      <c r="Z19" s="73"/>
      <c r="AA19" s="74">
        <f>SUM(B19:Z19)</f>
        <v>17.689999999999998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</v>
      </c>
      <c r="C22" s="83">
        <f t="shared" ref="C22:Z22" si="1">IF(LEN(C$2)&gt;0,SUM(C17:C21),"")</f>
        <v>1</v>
      </c>
      <c r="D22" s="83">
        <f t="shared" si="1"/>
        <v>1</v>
      </c>
      <c r="E22" s="83">
        <f t="shared" si="1"/>
        <v>1</v>
      </c>
      <c r="F22" s="83">
        <f t="shared" si="1"/>
        <v>1</v>
      </c>
      <c r="G22" s="83">
        <f t="shared" si="1"/>
        <v>1</v>
      </c>
      <c r="H22" s="83">
        <f t="shared" si="1"/>
        <v>1</v>
      </c>
      <c r="I22" s="83">
        <f t="shared" si="1"/>
        <v>1</v>
      </c>
      <c r="J22" s="83">
        <f t="shared" si="1"/>
        <v>1.5</v>
      </c>
      <c r="K22" s="83">
        <f t="shared" si="1"/>
        <v>1.5</v>
      </c>
      <c r="L22" s="83">
        <f t="shared" si="1"/>
        <v>1.5</v>
      </c>
      <c r="M22" s="83">
        <f t="shared" si="1"/>
        <v>1.5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2.06</v>
      </c>
      <c r="X22" s="83">
        <f t="shared" si="1"/>
        <v>1.63</v>
      </c>
      <c r="Y22" s="83">
        <f t="shared" si="1"/>
        <v>0</v>
      </c>
      <c r="Z22" s="84" t="str">
        <f t="shared" si="1"/>
        <v/>
      </c>
      <c r="AA22" s="85">
        <f>SUM(AA17:AA21)</f>
        <v>17.689999999999998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10.965999999999999</v>
      </c>
      <c r="C26" s="72">
        <v>10.289</v>
      </c>
      <c r="D26" s="72">
        <v>9.6850000000000005</v>
      </c>
      <c r="E26" s="72">
        <v>9.1820000000000004</v>
      </c>
      <c r="F26" s="72">
        <v>9.1069999999999993</v>
      </c>
      <c r="G26" s="72">
        <v>12.462</v>
      </c>
      <c r="H26" s="72">
        <v>11.739000000000001</v>
      </c>
      <c r="I26" s="72">
        <v>11.355</v>
      </c>
      <c r="J26" s="72">
        <v>13.353</v>
      </c>
      <c r="K26" s="72">
        <v>13.823</v>
      </c>
      <c r="L26" s="72">
        <v>14.215</v>
      </c>
      <c r="M26" s="72">
        <v>13.352</v>
      </c>
      <c r="N26" s="72">
        <v>11.875</v>
      </c>
      <c r="O26" s="72">
        <v>9.1750000000000007</v>
      </c>
      <c r="P26" s="72">
        <v>14.284000000000001</v>
      </c>
      <c r="Q26" s="72">
        <v>22.318999999999999</v>
      </c>
      <c r="R26" s="72">
        <v>23.797000000000001</v>
      </c>
      <c r="S26" s="72">
        <v>32.972999999999999</v>
      </c>
      <c r="T26" s="72">
        <v>14.323</v>
      </c>
      <c r="U26" s="72">
        <v>15.254</v>
      </c>
      <c r="V26" s="72">
        <v>11.129</v>
      </c>
      <c r="W26" s="72">
        <v>10.468999999999999</v>
      </c>
      <c r="X26" s="72">
        <v>15.141999999999999</v>
      </c>
      <c r="Y26" s="72">
        <v>18.460999999999999</v>
      </c>
      <c r="Z26" s="73"/>
      <c r="AA26" s="74">
        <f>SUM(B26:Z26)</f>
        <v>338.72900000000004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10.965999999999999</v>
      </c>
      <c r="C28" s="57">
        <f t="shared" ref="C28:Z28" si="2">IF(LEN(C$2)&gt;0,SUM(C25:C27),"")</f>
        <v>10.289</v>
      </c>
      <c r="D28" s="57">
        <f t="shared" si="2"/>
        <v>9.6850000000000005</v>
      </c>
      <c r="E28" s="57">
        <f t="shared" si="2"/>
        <v>9.1820000000000004</v>
      </c>
      <c r="F28" s="57">
        <f t="shared" si="2"/>
        <v>9.1069999999999993</v>
      </c>
      <c r="G28" s="57">
        <f t="shared" si="2"/>
        <v>12.462</v>
      </c>
      <c r="H28" s="57">
        <f t="shared" si="2"/>
        <v>11.739000000000001</v>
      </c>
      <c r="I28" s="57">
        <f t="shared" si="2"/>
        <v>11.355</v>
      </c>
      <c r="J28" s="57">
        <f t="shared" si="2"/>
        <v>13.353</v>
      </c>
      <c r="K28" s="57">
        <f t="shared" si="2"/>
        <v>13.823</v>
      </c>
      <c r="L28" s="57">
        <f t="shared" si="2"/>
        <v>14.215</v>
      </c>
      <c r="M28" s="57">
        <f t="shared" si="2"/>
        <v>13.352</v>
      </c>
      <c r="N28" s="57">
        <f t="shared" si="2"/>
        <v>11.875</v>
      </c>
      <c r="O28" s="57">
        <f t="shared" si="2"/>
        <v>9.1750000000000007</v>
      </c>
      <c r="P28" s="57">
        <f t="shared" si="2"/>
        <v>14.284000000000001</v>
      </c>
      <c r="Q28" s="57">
        <f t="shared" si="2"/>
        <v>22.318999999999999</v>
      </c>
      <c r="R28" s="57">
        <f t="shared" si="2"/>
        <v>23.797000000000001</v>
      </c>
      <c r="S28" s="57">
        <f t="shared" si="2"/>
        <v>32.972999999999999</v>
      </c>
      <c r="T28" s="57">
        <f t="shared" si="2"/>
        <v>14.323</v>
      </c>
      <c r="U28" s="57">
        <f t="shared" si="2"/>
        <v>15.254</v>
      </c>
      <c r="V28" s="57">
        <f t="shared" si="2"/>
        <v>11.129</v>
      </c>
      <c r="W28" s="57">
        <f t="shared" si="2"/>
        <v>10.468999999999999</v>
      </c>
      <c r="X28" s="57">
        <f t="shared" si="2"/>
        <v>15.141999999999999</v>
      </c>
      <c r="Y28" s="57">
        <f t="shared" si="2"/>
        <v>18.460999999999999</v>
      </c>
      <c r="Z28" s="58" t="str">
        <f t="shared" si="2"/>
        <v/>
      </c>
      <c r="AA28" s="59">
        <f>SUM(AA25:AA27)</f>
        <v>338.72900000000004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10.965999999999999</v>
      </c>
      <c r="C47" s="83">
        <f t="shared" ref="C47:Z47" si="8">IF(LEN(C$2)&gt;0,C14+C22+C36,"")</f>
        <v>10.289</v>
      </c>
      <c r="D47" s="83">
        <f t="shared" si="8"/>
        <v>9.6850000000000005</v>
      </c>
      <c r="E47" s="83">
        <f t="shared" si="8"/>
        <v>9.1820000000000004</v>
      </c>
      <c r="F47" s="83">
        <f t="shared" si="8"/>
        <v>9.1069999999999993</v>
      </c>
      <c r="G47" s="83">
        <f t="shared" si="8"/>
        <v>12.462</v>
      </c>
      <c r="H47" s="83">
        <f t="shared" si="8"/>
        <v>11.738999999999999</v>
      </c>
      <c r="I47" s="83">
        <f t="shared" si="8"/>
        <v>11.355</v>
      </c>
      <c r="J47" s="83">
        <f t="shared" si="8"/>
        <v>13.353</v>
      </c>
      <c r="K47" s="83">
        <f t="shared" si="8"/>
        <v>13.823</v>
      </c>
      <c r="L47" s="83">
        <f t="shared" si="8"/>
        <v>14.215</v>
      </c>
      <c r="M47" s="83">
        <f t="shared" si="8"/>
        <v>13.352</v>
      </c>
      <c r="N47" s="83">
        <f t="shared" si="8"/>
        <v>11.875</v>
      </c>
      <c r="O47" s="83">
        <f t="shared" si="8"/>
        <v>9.1750000000000007</v>
      </c>
      <c r="P47" s="83">
        <f t="shared" si="8"/>
        <v>14.284000000000001</v>
      </c>
      <c r="Q47" s="83">
        <f t="shared" si="8"/>
        <v>22.318999999999999</v>
      </c>
      <c r="R47" s="83">
        <f t="shared" si="8"/>
        <v>23.796999999999997</v>
      </c>
      <c r="S47" s="83">
        <f t="shared" si="8"/>
        <v>32.972999999999999</v>
      </c>
      <c r="T47" s="83">
        <f t="shared" si="8"/>
        <v>14.323</v>
      </c>
      <c r="U47" s="83">
        <f t="shared" si="8"/>
        <v>15.254000000000001</v>
      </c>
      <c r="V47" s="83">
        <f t="shared" si="8"/>
        <v>11.129</v>
      </c>
      <c r="W47" s="83">
        <f t="shared" si="8"/>
        <v>10.469000000000001</v>
      </c>
      <c r="X47" s="83">
        <f t="shared" si="8"/>
        <v>15.141999999999999</v>
      </c>
      <c r="Y47" s="83">
        <f t="shared" si="8"/>
        <v>18.460999999999999</v>
      </c>
      <c r="Z47" s="84" t="str">
        <f t="shared" si="8"/>
        <v/>
      </c>
      <c r="AA47" s="100">
        <f>SUM(B47:Z47)</f>
        <v>338.72900000000004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10.966000000000001</v>
      </c>
      <c r="C4" s="18">
        <v>10.289</v>
      </c>
      <c r="D4" s="18">
        <v>9.6850000000000005</v>
      </c>
      <c r="E4" s="18">
        <v>9.1820000000000004</v>
      </c>
      <c r="F4" s="18">
        <v>9.1070000000000011</v>
      </c>
      <c r="G4" s="18">
        <v>12.462000000000002</v>
      </c>
      <c r="H4" s="18">
        <v>11.739000000000001</v>
      </c>
      <c r="I4" s="18">
        <v>11.355</v>
      </c>
      <c r="J4" s="18">
        <v>13.353000000000002</v>
      </c>
      <c r="K4" s="18">
        <v>13.823</v>
      </c>
      <c r="L4" s="18">
        <v>14.215</v>
      </c>
      <c r="M4" s="18">
        <v>13.352</v>
      </c>
      <c r="N4" s="18">
        <v>11.875</v>
      </c>
      <c r="O4" s="18">
        <v>9.1750000000000007</v>
      </c>
      <c r="P4" s="18">
        <v>14.284000000000001</v>
      </c>
      <c r="Q4" s="18">
        <v>22.318999999999996</v>
      </c>
      <c r="R4" s="18">
        <v>23.797000000000001</v>
      </c>
      <c r="S4" s="18">
        <v>32.972999999999999</v>
      </c>
      <c r="T4" s="18">
        <v>14.323</v>
      </c>
      <c r="U4" s="18">
        <v>15.254</v>
      </c>
      <c r="V4" s="18">
        <v>11.129</v>
      </c>
      <c r="W4" s="18">
        <v>10.468999999999999</v>
      </c>
      <c r="X4" s="18">
        <v>15.141999999999999</v>
      </c>
      <c r="Y4" s="18">
        <v>18.460999999999999</v>
      </c>
      <c r="Z4" s="19"/>
      <c r="AA4" s="20">
        <f>SUM(B4:Z4)</f>
        <v>338.72900000000004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44.51</v>
      </c>
      <c r="C7" s="28">
        <v>63.26</v>
      </c>
      <c r="D7" s="28">
        <v>63.1</v>
      </c>
      <c r="E7" s="28">
        <v>64.22</v>
      </c>
      <c r="F7" s="28">
        <v>78.27</v>
      </c>
      <c r="G7" s="28">
        <v>64.89</v>
      </c>
      <c r="H7" s="28">
        <v>93.59</v>
      </c>
      <c r="I7" s="28">
        <v>85.68</v>
      </c>
      <c r="J7" s="28">
        <v>105.61</v>
      </c>
      <c r="K7" s="28">
        <v>99.29</v>
      </c>
      <c r="L7" s="28">
        <v>105.02</v>
      </c>
      <c r="M7" s="28">
        <v>95</v>
      </c>
      <c r="N7" s="28">
        <v>106.34</v>
      </c>
      <c r="O7" s="28">
        <v>99.29</v>
      </c>
      <c r="P7" s="28">
        <v>66.34</v>
      </c>
      <c r="Q7" s="28">
        <v>69</v>
      </c>
      <c r="R7" s="28">
        <v>69.63</v>
      </c>
      <c r="S7" s="28">
        <v>72.209999999999994</v>
      </c>
      <c r="T7" s="28">
        <v>83</v>
      </c>
      <c r="U7" s="28">
        <v>75.84</v>
      </c>
      <c r="V7" s="28">
        <v>66.36</v>
      </c>
      <c r="W7" s="28">
        <v>64.53</v>
      </c>
      <c r="X7" s="28">
        <v>64.34</v>
      </c>
      <c r="Y7" s="28">
        <v>55.55</v>
      </c>
      <c r="Z7" s="29"/>
      <c r="AA7" s="30">
        <v>77.286249999999981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1.18</v>
      </c>
      <c r="D13" s="52">
        <v>2.89</v>
      </c>
      <c r="E13" s="52">
        <v>2.84</v>
      </c>
      <c r="F13" s="52">
        <v>2.83</v>
      </c>
      <c r="G13" s="52">
        <v>3.9350000000000001</v>
      </c>
      <c r="H13" s="52">
        <v>2.96</v>
      </c>
      <c r="I13" s="52">
        <v>4.1739999999999995</v>
      </c>
      <c r="J13" s="52">
        <v>4.9000000000000004</v>
      </c>
      <c r="K13" s="52">
        <v>5.07</v>
      </c>
      <c r="L13" s="52">
        <v>4.4400000000000004</v>
      </c>
      <c r="M13" s="52">
        <v>5.77</v>
      </c>
      <c r="N13" s="52">
        <v>3.16</v>
      </c>
      <c r="O13" s="52">
        <v>1.49</v>
      </c>
      <c r="P13" s="52">
        <v>4.9649999999999999</v>
      </c>
      <c r="Q13" s="52">
        <v>13.588999999999999</v>
      </c>
      <c r="R13" s="52">
        <v>18.027000000000001</v>
      </c>
      <c r="S13" s="52">
        <v>28.924999999999997</v>
      </c>
      <c r="T13" s="52">
        <v>8.2200000000000006</v>
      </c>
      <c r="U13" s="52">
        <v>5.758</v>
      </c>
      <c r="V13" s="52">
        <v>3.88</v>
      </c>
      <c r="W13" s="52">
        <v>4.4359999999999999</v>
      </c>
      <c r="X13" s="52">
        <v>10.086</v>
      </c>
      <c r="Y13" s="52">
        <v>12.288</v>
      </c>
      <c r="Z13" s="53"/>
      <c r="AA13" s="54">
        <f>SUM(B13:Z13)</f>
        <v>155.81300000000002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1.18</v>
      </c>
      <c r="D14" s="57">
        <f t="shared" si="0"/>
        <v>2.89</v>
      </c>
      <c r="E14" s="57">
        <f t="shared" si="0"/>
        <v>2.84</v>
      </c>
      <c r="F14" s="57">
        <f t="shared" si="0"/>
        <v>2.83</v>
      </c>
      <c r="G14" s="57">
        <f t="shared" si="0"/>
        <v>3.9350000000000001</v>
      </c>
      <c r="H14" s="57">
        <f t="shared" si="0"/>
        <v>2.96</v>
      </c>
      <c r="I14" s="57">
        <f t="shared" si="0"/>
        <v>4.1739999999999995</v>
      </c>
      <c r="J14" s="57">
        <f t="shared" si="0"/>
        <v>4.9000000000000004</v>
      </c>
      <c r="K14" s="57">
        <f t="shared" si="0"/>
        <v>5.07</v>
      </c>
      <c r="L14" s="57">
        <f t="shared" si="0"/>
        <v>4.4400000000000004</v>
      </c>
      <c r="M14" s="57">
        <f t="shared" si="0"/>
        <v>5.77</v>
      </c>
      <c r="N14" s="57">
        <f t="shared" si="0"/>
        <v>3.16</v>
      </c>
      <c r="O14" s="57">
        <f t="shared" si="0"/>
        <v>1.49</v>
      </c>
      <c r="P14" s="57">
        <f t="shared" si="0"/>
        <v>4.9649999999999999</v>
      </c>
      <c r="Q14" s="57">
        <f t="shared" si="0"/>
        <v>13.588999999999999</v>
      </c>
      <c r="R14" s="57">
        <f t="shared" si="0"/>
        <v>18.027000000000001</v>
      </c>
      <c r="S14" s="57">
        <f t="shared" si="0"/>
        <v>28.924999999999997</v>
      </c>
      <c r="T14" s="57">
        <f t="shared" si="0"/>
        <v>8.2200000000000006</v>
      </c>
      <c r="U14" s="57">
        <f t="shared" si="0"/>
        <v>5.758</v>
      </c>
      <c r="V14" s="57">
        <f t="shared" si="0"/>
        <v>3.88</v>
      </c>
      <c r="W14" s="57">
        <f t="shared" si="0"/>
        <v>4.4359999999999999</v>
      </c>
      <c r="X14" s="57">
        <f t="shared" si="0"/>
        <v>10.086</v>
      </c>
      <c r="Y14" s="57">
        <f t="shared" si="0"/>
        <v>12.288</v>
      </c>
      <c r="Z14" s="58" t="str">
        <f t="shared" si="0"/>
        <v/>
      </c>
      <c r="AA14" s="59">
        <f>SUM(AA9:AA13)</f>
        <v>155.81300000000002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1.1000000000000001</v>
      </c>
      <c r="C17" s="67">
        <v>1.9</v>
      </c>
      <c r="D17" s="67">
        <v>1.9</v>
      </c>
      <c r="E17" s="67">
        <v>1.9</v>
      </c>
      <c r="F17" s="67">
        <v>1.1000000000000001</v>
      </c>
      <c r="G17" s="67">
        <v>1.1000000000000001</v>
      </c>
      <c r="H17" s="67">
        <v>1.1000000000000001</v>
      </c>
      <c r="I17" s="67">
        <v>1.1000000000000001</v>
      </c>
      <c r="J17" s="67">
        <v>1.1000000000000001</v>
      </c>
      <c r="K17" s="67">
        <v>1.1000000000000001</v>
      </c>
      <c r="L17" s="67">
        <v>1.1000000000000001</v>
      </c>
      <c r="M17" s="67">
        <v>1.1000000000000001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15.599999999999998</v>
      </c>
    </row>
    <row r="18" spans="1:27" ht="24.95" customHeight="1" x14ac:dyDescent="0.2">
      <c r="A18" s="70" t="s">
        <v>13</v>
      </c>
      <c r="B18" s="71">
        <v>1.288</v>
      </c>
      <c r="C18" s="72">
        <v>0.88</v>
      </c>
      <c r="D18" s="72">
        <v>0.7</v>
      </c>
      <c r="E18" s="72">
        <v>0.35799999999999998</v>
      </c>
      <c r="F18" s="72">
        <v>0.64700000000000002</v>
      </c>
      <c r="G18" s="72">
        <v>0.754</v>
      </c>
      <c r="H18" s="72">
        <v>0.84299999999999997</v>
      </c>
      <c r="I18" s="72"/>
      <c r="J18" s="72">
        <v>0.73</v>
      </c>
      <c r="K18" s="72">
        <v>0.56299999999999994</v>
      </c>
      <c r="L18" s="72">
        <v>0.88500000000000001</v>
      </c>
      <c r="M18" s="72">
        <v>0.372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8.0200000000000014</v>
      </c>
    </row>
    <row r="19" spans="1:27" ht="24.95" customHeight="1" x14ac:dyDescent="0.2">
      <c r="A19" s="70" t="s">
        <v>14</v>
      </c>
      <c r="B19" s="75">
        <v>8.5779999999999994</v>
      </c>
      <c r="C19" s="76">
        <v>6.3290000000000006</v>
      </c>
      <c r="D19" s="76">
        <v>4.1950000000000003</v>
      </c>
      <c r="E19" s="76">
        <v>4.0840000000000005</v>
      </c>
      <c r="F19" s="76">
        <v>4.53</v>
      </c>
      <c r="G19" s="76">
        <v>6.673</v>
      </c>
      <c r="H19" s="76">
        <v>6.8360000000000003</v>
      </c>
      <c r="I19" s="76">
        <v>6.0810000000000004</v>
      </c>
      <c r="J19" s="76">
        <v>6.6229999999999993</v>
      </c>
      <c r="K19" s="76">
        <v>7.09</v>
      </c>
      <c r="L19" s="76">
        <v>7.79</v>
      </c>
      <c r="M19" s="76">
        <v>6.1099999999999994</v>
      </c>
      <c r="N19" s="76">
        <v>8.7149999999999999</v>
      </c>
      <c r="O19" s="76">
        <v>7.6850000000000005</v>
      </c>
      <c r="P19" s="76">
        <v>9.3189999999999991</v>
      </c>
      <c r="Q19" s="76">
        <v>8.73</v>
      </c>
      <c r="R19" s="76">
        <v>5.77</v>
      </c>
      <c r="S19" s="76">
        <v>4.048</v>
      </c>
      <c r="T19" s="76">
        <v>6.1029999999999998</v>
      </c>
      <c r="U19" s="76">
        <v>9.4960000000000004</v>
      </c>
      <c r="V19" s="76">
        <v>7.2490000000000006</v>
      </c>
      <c r="W19" s="76">
        <v>6.0330000000000004</v>
      </c>
      <c r="X19" s="76">
        <v>5.056</v>
      </c>
      <c r="Y19" s="76">
        <v>6.173</v>
      </c>
      <c r="Z19" s="73"/>
      <c r="AA19" s="74">
        <f>SUM(B19:Z19)</f>
        <v>159.29600000000002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10.965999999999999</v>
      </c>
      <c r="C22" s="83">
        <f t="shared" si="1"/>
        <v>9.109</v>
      </c>
      <c r="D22" s="83">
        <f t="shared" si="1"/>
        <v>6.7949999999999999</v>
      </c>
      <c r="E22" s="83">
        <f t="shared" si="1"/>
        <v>6.3420000000000005</v>
      </c>
      <c r="F22" s="83">
        <f t="shared" si="1"/>
        <v>6.2770000000000001</v>
      </c>
      <c r="G22" s="83">
        <f t="shared" si="1"/>
        <v>8.527000000000001</v>
      </c>
      <c r="H22" s="83">
        <f t="shared" si="1"/>
        <v>8.7789999999999999</v>
      </c>
      <c r="I22" s="83">
        <f t="shared" si="1"/>
        <v>7.1810000000000009</v>
      </c>
      <c r="J22" s="83">
        <f t="shared" si="1"/>
        <v>8.4529999999999994</v>
      </c>
      <c r="K22" s="83">
        <f t="shared" si="1"/>
        <v>8.7530000000000001</v>
      </c>
      <c r="L22" s="83">
        <f t="shared" si="1"/>
        <v>9.7750000000000004</v>
      </c>
      <c r="M22" s="83">
        <f t="shared" si="1"/>
        <v>7.581999999999999</v>
      </c>
      <c r="N22" s="83">
        <f t="shared" si="1"/>
        <v>8.7149999999999999</v>
      </c>
      <c r="O22" s="83">
        <f t="shared" si="1"/>
        <v>7.6850000000000005</v>
      </c>
      <c r="P22" s="83">
        <f t="shared" si="1"/>
        <v>9.3189999999999991</v>
      </c>
      <c r="Q22" s="83">
        <f t="shared" si="1"/>
        <v>8.73</v>
      </c>
      <c r="R22" s="83">
        <f t="shared" si="1"/>
        <v>5.77</v>
      </c>
      <c r="S22" s="83">
        <f t="shared" si="1"/>
        <v>4.048</v>
      </c>
      <c r="T22" s="83">
        <f t="shared" si="1"/>
        <v>6.1029999999999998</v>
      </c>
      <c r="U22" s="83">
        <f t="shared" si="1"/>
        <v>9.4960000000000004</v>
      </c>
      <c r="V22" s="83">
        <f t="shared" si="1"/>
        <v>7.2490000000000006</v>
      </c>
      <c r="W22" s="83">
        <f t="shared" si="1"/>
        <v>6.0330000000000004</v>
      </c>
      <c r="X22" s="83">
        <f t="shared" si="1"/>
        <v>5.056</v>
      </c>
      <c r="Y22" s="83">
        <f t="shared" si="1"/>
        <v>6.173</v>
      </c>
      <c r="Z22" s="84">
        <f t="shared" si="1"/>
        <v>0</v>
      </c>
      <c r="AA22" s="85">
        <f t="shared" si="1"/>
        <v>182.91600000000003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10.965999999999999</v>
      </c>
      <c r="C26" s="72">
        <v>10.289</v>
      </c>
      <c r="D26" s="72">
        <v>9.6850000000000005</v>
      </c>
      <c r="E26" s="72">
        <v>9.1820000000000004</v>
      </c>
      <c r="F26" s="72">
        <v>9.1069999999999993</v>
      </c>
      <c r="G26" s="72">
        <v>12.462</v>
      </c>
      <c r="H26" s="72">
        <v>11.739000000000001</v>
      </c>
      <c r="I26" s="72">
        <v>11.355</v>
      </c>
      <c r="J26" s="72">
        <v>13.353</v>
      </c>
      <c r="K26" s="72">
        <v>13.823</v>
      </c>
      <c r="L26" s="72">
        <v>14.215</v>
      </c>
      <c r="M26" s="72">
        <v>13.352</v>
      </c>
      <c r="N26" s="72">
        <v>11.875</v>
      </c>
      <c r="O26" s="72">
        <v>9.1750000000000007</v>
      </c>
      <c r="P26" s="72">
        <v>14.284000000000001</v>
      </c>
      <c r="Q26" s="72">
        <v>22.318999999999999</v>
      </c>
      <c r="R26" s="72">
        <v>23.797000000000001</v>
      </c>
      <c r="S26" s="72">
        <v>32.972999999999999</v>
      </c>
      <c r="T26" s="72">
        <v>14.323</v>
      </c>
      <c r="U26" s="72">
        <v>15.254</v>
      </c>
      <c r="V26" s="72">
        <v>11.129</v>
      </c>
      <c r="W26" s="72">
        <v>10.468999999999999</v>
      </c>
      <c r="X26" s="72">
        <v>15.141999999999999</v>
      </c>
      <c r="Y26" s="72">
        <v>18.460999999999999</v>
      </c>
      <c r="Z26" s="73"/>
      <c r="AA26" s="74">
        <f>SUM(B26:Z26)</f>
        <v>338.72900000000004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10.965999999999999</v>
      </c>
      <c r="C28" s="57">
        <f t="shared" si="2"/>
        <v>10.289</v>
      </c>
      <c r="D28" s="57">
        <f t="shared" si="2"/>
        <v>9.6850000000000005</v>
      </c>
      <c r="E28" s="57">
        <f t="shared" si="2"/>
        <v>9.1820000000000004</v>
      </c>
      <c r="F28" s="57">
        <f t="shared" si="2"/>
        <v>9.1069999999999993</v>
      </c>
      <c r="G28" s="57">
        <f t="shared" si="2"/>
        <v>12.462</v>
      </c>
      <c r="H28" s="57">
        <f t="shared" si="2"/>
        <v>11.739000000000001</v>
      </c>
      <c r="I28" s="57">
        <f t="shared" si="2"/>
        <v>11.355</v>
      </c>
      <c r="J28" s="57">
        <f t="shared" si="2"/>
        <v>13.353</v>
      </c>
      <c r="K28" s="57">
        <f t="shared" si="2"/>
        <v>13.823</v>
      </c>
      <c r="L28" s="57">
        <f t="shared" si="2"/>
        <v>14.215</v>
      </c>
      <c r="M28" s="57">
        <f t="shared" si="2"/>
        <v>13.352</v>
      </c>
      <c r="N28" s="57">
        <f t="shared" si="2"/>
        <v>11.875</v>
      </c>
      <c r="O28" s="57">
        <f t="shared" si="2"/>
        <v>9.1750000000000007</v>
      </c>
      <c r="P28" s="57">
        <f t="shared" si="2"/>
        <v>14.284000000000001</v>
      </c>
      <c r="Q28" s="57">
        <f t="shared" si="2"/>
        <v>22.318999999999999</v>
      </c>
      <c r="R28" s="57">
        <f t="shared" si="2"/>
        <v>23.797000000000001</v>
      </c>
      <c r="S28" s="57">
        <f t="shared" si="2"/>
        <v>32.972999999999999</v>
      </c>
      <c r="T28" s="57">
        <f t="shared" si="2"/>
        <v>14.323</v>
      </c>
      <c r="U28" s="57">
        <f t="shared" si="2"/>
        <v>15.254</v>
      </c>
      <c r="V28" s="57">
        <f t="shared" si="2"/>
        <v>11.129</v>
      </c>
      <c r="W28" s="57">
        <f t="shared" si="2"/>
        <v>10.468999999999999</v>
      </c>
      <c r="X28" s="57">
        <f t="shared" si="2"/>
        <v>15.141999999999999</v>
      </c>
      <c r="Y28" s="57">
        <f t="shared" si="2"/>
        <v>18.460999999999999</v>
      </c>
      <c r="Z28" s="58">
        <f t="shared" si="2"/>
        <v>0</v>
      </c>
      <c r="AA28" s="59">
        <f t="shared" si="2"/>
        <v>338.72900000000004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10.965999999999999</v>
      </c>
      <c r="C47" s="83">
        <f t="shared" ref="C47:Z47" si="8">SUM(C10:C13)+C22+C36</f>
        <v>10.289</v>
      </c>
      <c r="D47" s="83">
        <f t="shared" si="8"/>
        <v>9.6850000000000005</v>
      </c>
      <c r="E47" s="83">
        <f t="shared" si="8"/>
        <v>9.1820000000000004</v>
      </c>
      <c r="F47" s="83">
        <f t="shared" si="8"/>
        <v>9.1069999999999993</v>
      </c>
      <c r="G47" s="83">
        <f t="shared" si="8"/>
        <v>12.462000000000002</v>
      </c>
      <c r="H47" s="83">
        <f t="shared" si="8"/>
        <v>11.739000000000001</v>
      </c>
      <c r="I47" s="83">
        <f t="shared" si="8"/>
        <v>11.355</v>
      </c>
      <c r="J47" s="83">
        <f t="shared" si="8"/>
        <v>13.353</v>
      </c>
      <c r="K47" s="83">
        <f t="shared" si="8"/>
        <v>13.823</v>
      </c>
      <c r="L47" s="83">
        <f t="shared" si="8"/>
        <v>14.215</v>
      </c>
      <c r="M47" s="83">
        <f t="shared" si="8"/>
        <v>13.351999999999999</v>
      </c>
      <c r="N47" s="83">
        <f t="shared" si="8"/>
        <v>11.875</v>
      </c>
      <c r="O47" s="83">
        <f t="shared" si="8"/>
        <v>9.1750000000000007</v>
      </c>
      <c r="P47" s="83">
        <f t="shared" si="8"/>
        <v>14.283999999999999</v>
      </c>
      <c r="Q47" s="83">
        <f t="shared" si="8"/>
        <v>22.318999999999999</v>
      </c>
      <c r="R47" s="83">
        <f t="shared" si="8"/>
        <v>23.797000000000001</v>
      </c>
      <c r="S47" s="83">
        <f t="shared" si="8"/>
        <v>32.972999999999999</v>
      </c>
      <c r="T47" s="83">
        <f t="shared" si="8"/>
        <v>14.323</v>
      </c>
      <c r="U47" s="83">
        <f t="shared" si="8"/>
        <v>15.254000000000001</v>
      </c>
      <c r="V47" s="83">
        <f t="shared" si="8"/>
        <v>11.129000000000001</v>
      </c>
      <c r="W47" s="83">
        <f t="shared" si="8"/>
        <v>10.469000000000001</v>
      </c>
      <c r="X47" s="83">
        <f t="shared" si="8"/>
        <v>15.141999999999999</v>
      </c>
      <c r="Y47" s="83">
        <f t="shared" si="8"/>
        <v>18.460999999999999</v>
      </c>
      <c r="Z47" s="84">
        <f t="shared" si="8"/>
        <v>0</v>
      </c>
      <c r="AA47" s="100">
        <f>SUM(B47:Z47)</f>
        <v>338.72900000000004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2021-02-11T21:21:49Z</dcterms:created>
  <dcterms:modified xsi:type="dcterms:W3CDTF">2021-02-11T21:21:49Z</dcterms:modified>
</cp:coreProperties>
</file>