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[1]SPOT_Orders_OverView_01!$A$20:$A$30</definedName>
    <definedName name="MKT_OVW_PARTICIPANTS_S">[1]SPOT_Orders_OverView_01!$A$5:$A$16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[1]ParticipantsMainData!$A$3:$A$70</definedName>
    <definedName name="PARTICIPANTS_MAININFO_ALL">[1]ParticipantsMainData!$A$3:$U$70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<sst xmlns="http://schemas.openxmlformats.org/spreadsheetml/2006/main" count="110" uniqueCount="50">
  <si>
    <t>Publication on: 10/02/2021 23:23:40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</si>
  <si>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</si>
  <si>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</si>
  <si>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</si>
  <si>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</si>
  <si>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</si>
  <si>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</si>
  <si>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</si>
  <si>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</si>
  <si>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</si>
  <si>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</si>
  <si>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</si>
  <si>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</si>
  <si>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</si>
  <si>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</si>
  <si>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</si>
  <si>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</si>
  <si>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</si>
  <si>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</si>
  <si>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</si>
  <si>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</si>
  <si>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</si>
  <si>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</si>
  <si>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</si>
  <si>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</si>
  <si>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</si>
  <si>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</si>
  <si>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</si>
  <si>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</si>
  <si>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</si>
  <si>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</si>
  <si>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</si>
  <si>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</si>
  <si>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</si>
  <si>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</si>
  <si>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</si>
  <si>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</si>
  <si>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</si>
  <si>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</si>
  <si>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</si>
  <si>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</si>
  <si>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</si>
  <si>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</si>
  <si>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</si>
  <si>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</si>
  <si>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</si>
  <si>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</si>
  <si>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'2' Market</t>
  </si>
  <si>
    <t>Local Intraday '2'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</si>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</sst>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3.3440000000000003</c:v>
                </c:pt>
                <c:pt idx="1">
                  <c:v>10.420999999999999</c:v>
                </c:pt>
                <c:pt idx="2">
                  <c:v>11.544</c:v>
                </c:pt>
                <c:pt idx="3">
                  <c:v>14.526</c:v>
                </c:pt>
                <c:pt idx="4">
                  <c:v>12.484999999999999</c:v>
                </c:pt>
                <c:pt idx="5">
                  <c:v>11.013</c:v>
                </c:pt>
                <c:pt idx="6">
                  <c:v>12.16</c:v>
                </c:pt>
                <c:pt idx="7">
                  <c:v>11.375999999999999</c:v>
                </c:pt>
                <c:pt idx="8">
                  <c:v>3.4079999999999999</c:v>
                </c:pt>
                <c:pt idx="9">
                  <c:v>27.418999999999997</c:v>
                </c:pt>
                <c:pt idx="10">
                  <c:v>18.301000000000002</c:v>
                </c:pt>
                <c:pt idx="11">
                  <c:v>22.711000000000002</c:v>
                </c:pt>
                <c:pt idx="12">
                  <c:v>15.581</c:v>
                </c:pt>
                <c:pt idx="13">
                  <c:v>19.167999999999999</c:v>
                </c:pt>
                <c:pt idx="14">
                  <c:v>21.891999999999999</c:v>
                </c:pt>
                <c:pt idx="15">
                  <c:v>0.42699999999999999</c:v>
                </c:pt>
                <c:pt idx="16">
                  <c:v>10.872</c:v>
                </c:pt>
                <c:pt idx="17">
                  <c:v>6.7480000000000002</c:v>
                </c:pt>
                <c:pt idx="18">
                  <c:v>4.9409999999999998</c:v>
                </c:pt>
                <c:pt idx="19">
                  <c:v>3.8</c:v>
                </c:pt>
                <c:pt idx="20">
                  <c:v>2.06</c:v>
                </c:pt>
                <c:pt idx="21">
                  <c:v>5.1660000000000004</c:v>
                </c:pt>
                <c:pt idx="22">
                  <c:v>19.18</c:v>
                </c:pt>
                <c:pt idx="23">
                  <c:v>15.162000000000001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30506272"/>
        <c:axId val="330506664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5.9390000000000001</c:v>
                </c:pt>
                <c:pt idx="1">
                  <c:v>13.212</c:v>
                </c:pt>
                <c:pt idx="2">
                  <c:v>12.929</c:v>
                </c:pt>
                <c:pt idx="3">
                  <c:v>15.551</c:v>
                </c:pt>
                <c:pt idx="4">
                  <c:v>13.757999999999999</c:v>
                </c:pt>
                <c:pt idx="5">
                  <c:v>11.573</c:v>
                </c:pt>
                <c:pt idx="6">
                  <c:v>12.667999999999999</c:v>
                </c:pt>
                <c:pt idx="7">
                  <c:v>11.462999999999999</c:v>
                </c:pt>
                <c:pt idx="8">
                  <c:v>7.3259999999999996</c:v>
                </c:pt>
                <c:pt idx="9">
                  <c:v>31.091999999999995</c:v>
                </c:pt>
                <c:pt idx="10">
                  <c:v>23.104999999999997</c:v>
                </c:pt>
                <c:pt idx="11">
                  <c:v>28.281000000000002</c:v>
                </c:pt>
                <c:pt idx="12">
                  <c:v>23.635999999999999</c:v>
                </c:pt>
                <c:pt idx="13">
                  <c:v>25.512999999999998</c:v>
                </c:pt>
                <c:pt idx="14">
                  <c:v>28.092000000000002</c:v>
                </c:pt>
                <c:pt idx="15">
                  <c:v>7.1889999999999992</c:v>
                </c:pt>
                <c:pt idx="16">
                  <c:v>18.757999999999999</c:v>
                </c:pt>
                <c:pt idx="17">
                  <c:v>14.64</c:v>
                </c:pt>
                <c:pt idx="18">
                  <c:v>8.59</c:v>
                </c:pt>
                <c:pt idx="19">
                  <c:v>4.9909999999999997</c:v>
                </c:pt>
                <c:pt idx="20">
                  <c:v>4.92</c:v>
                </c:pt>
                <c:pt idx="21">
                  <c:v>8.1280000000000001</c:v>
                </c:pt>
                <c:pt idx="22">
                  <c:v>21.715</c:v>
                </c:pt>
                <c:pt idx="23">
                  <c:v>17.519000000000002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506272"/>
        <c:axId val="330506664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49.08</c:v>
                </c:pt>
                <c:pt idx="1">
                  <c:v>30</c:v>
                </c:pt>
                <c:pt idx="2">
                  <c:v>19.05</c:v>
                </c:pt>
                <c:pt idx="3">
                  <c:v>22.01</c:v>
                </c:pt>
                <c:pt idx="4">
                  <c:v>24.01</c:v>
                </c:pt>
                <c:pt idx="5">
                  <c:v>57.63</c:v>
                </c:pt>
                <c:pt idx="6">
                  <c:v>63.01</c:v>
                </c:pt>
                <c:pt idx="7">
                  <c:v>84.53</c:v>
                </c:pt>
                <c:pt idx="8">
                  <c:v>53.95</c:v>
                </c:pt>
                <c:pt idx="9">
                  <c:v>80</c:v>
                </c:pt>
                <c:pt idx="10">
                  <c:v>55</c:v>
                </c:pt>
                <c:pt idx="11">
                  <c:v>50.83</c:v>
                </c:pt>
                <c:pt idx="12">
                  <c:v>53.95</c:v>
                </c:pt>
                <c:pt idx="13">
                  <c:v>48.1</c:v>
                </c:pt>
                <c:pt idx="14">
                  <c:v>53</c:v>
                </c:pt>
                <c:pt idx="15">
                  <c:v>49.41</c:v>
                </c:pt>
                <c:pt idx="16">
                  <c:v>32.54</c:v>
                </c:pt>
                <c:pt idx="17">
                  <c:v>55.62</c:v>
                </c:pt>
                <c:pt idx="18">
                  <c:v>77</c:v>
                </c:pt>
                <c:pt idx="19">
                  <c:v>40.53</c:v>
                </c:pt>
                <c:pt idx="20">
                  <c:v>37.06</c:v>
                </c:pt>
                <c:pt idx="21">
                  <c:v>34.409999999999997</c:v>
                </c:pt>
                <c:pt idx="22">
                  <c:v>53.95</c:v>
                </c:pt>
                <c:pt idx="23">
                  <c:v>26.51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0507448"/>
        <c:axId val="330507056"/>
      </c:lineChart>
      <c:catAx>
        <c:axId val="330506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506664"/>
        <c:crosses val="autoZero"/>
        <c:auto val="1"/>
        <c:lblAlgn val="ctr"/>
        <c:lblOffset val="100"/>
        <c:noMultiLvlLbl val="0"/>
      </c:catAx>
      <c:valAx>
        <c:axId val="330506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506272"/>
        <c:crosses val="autoZero"/>
        <c:crossBetween val="between"/>
      </c:valAx>
      <c:valAx>
        <c:axId val="3305070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0507448"/>
        <c:crosses val="max"/>
        <c:crossBetween val="between"/>
      </c:valAx>
      <c:catAx>
        <c:axId val="330507448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050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44238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44238</v>
          </cell>
        </row>
        <row r="5">
          <cell r="C5" t="str">
            <v>LIDA2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283.70499999999998</v>
          </cell>
        </row>
        <row r="31">
          <cell r="C31">
            <v>9.92</v>
          </cell>
        </row>
        <row r="32">
          <cell r="C32">
            <v>0</v>
          </cell>
        </row>
        <row r="33">
          <cell r="C33">
            <v>76.962000000000003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23.04</v>
          </cell>
        </row>
        <row r="39">
          <cell r="C39">
            <v>6.3669999999999991</v>
          </cell>
        </row>
        <row r="40">
          <cell r="C40">
            <v>1.6150000000000002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339.56599999999992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49.08</v>
          </cell>
          <cell r="C7">
            <v>30</v>
          </cell>
          <cell r="D7">
            <v>19.05</v>
          </cell>
          <cell r="E7">
            <v>22.01</v>
          </cell>
          <cell r="F7">
            <v>24.01</v>
          </cell>
          <cell r="G7">
            <v>57.63</v>
          </cell>
          <cell r="H7">
            <v>63.01</v>
          </cell>
          <cell r="I7">
            <v>84.53</v>
          </cell>
          <cell r="J7">
            <v>53.95</v>
          </cell>
          <cell r="K7">
            <v>80</v>
          </cell>
          <cell r="L7">
            <v>55</v>
          </cell>
          <cell r="M7">
            <v>50.83</v>
          </cell>
          <cell r="N7">
            <v>53.95</v>
          </cell>
          <cell r="O7">
            <v>48.1</v>
          </cell>
          <cell r="P7">
            <v>53</v>
          </cell>
          <cell r="Q7">
            <v>49.41</v>
          </cell>
          <cell r="R7">
            <v>32.54</v>
          </cell>
          <cell r="S7">
            <v>55.62</v>
          </cell>
          <cell r="T7">
            <v>77</v>
          </cell>
          <cell r="U7">
            <v>40.53</v>
          </cell>
          <cell r="V7">
            <v>37.06</v>
          </cell>
          <cell r="W7">
            <v>34.409999999999997</v>
          </cell>
          <cell r="X7">
            <v>53.95</v>
          </cell>
          <cell r="Y7">
            <v>26.51</v>
          </cell>
        </row>
        <row r="59">
          <cell r="B59">
            <v>3.3440000000000003</v>
          </cell>
          <cell r="C59">
            <v>10.420999999999999</v>
          </cell>
          <cell r="D59">
            <v>11.544</v>
          </cell>
          <cell r="E59">
            <v>14.526</v>
          </cell>
          <cell r="F59">
            <v>12.484999999999999</v>
          </cell>
          <cell r="G59">
            <v>11.013</v>
          </cell>
          <cell r="H59">
            <v>12.16</v>
          </cell>
          <cell r="I59">
            <v>11.375999999999999</v>
          </cell>
          <cell r="J59">
            <v>3.4079999999999999</v>
          </cell>
          <cell r="K59">
            <v>27.418999999999997</v>
          </cell>
          <cell r="L59">
            <v>18.301000000000002</v>
          </cell>
          <cell r="M59">
            <v>22.711000000000002</v>
          </cell>
          <cell r="N59">
            <v>15.581</v>
          </cell>
          <cell r="O59">
            <v>19.167999999999999</v>
          </cell>
          <cell r="P59">
            <v>21.891999999999999</v>
          </cell>
          <cell r="Q59">
            <v>0.42699999999999999</v>
          </cell>
          <cell r="R59">
            <v>10.872</v>
          </cell>
          <cell r="S59">
            <v>6.7480000000000002</v>
          </cell>
          <cell r="T59">
            <v>4.9409999999999998</v>
          </cell>
          <cell r="U59">
            <v>3.8</v>
          </cell>
          <cell r="V59">
            <v>2.06</v>
          </cell>
          <cell r="W59">
            <v>5.1660000000000004</v>
          </cell>
          <cell r="X59">
            <v>19.18</v>
          </cell>
          <cell r="Y59">
            <v>15.162000000000001</v>
          </cell>
        </row>
        <row r="64">
          <cell r="J64">
            <v>2.48</v>
          </cell>
          <cell r="K64">
            <v>2.48</v>
          </cell>
          <cell r="L64">
            <v>2.48</v>
          </cell>
          <cell r="M64">
            <v>2.48</v>
          </cell>
        </row>
        <row r="66">
          <cell r="B66">
            <v>2.5950000000000002</v>
          </cell>
          <cell r="C66">
            <v>2.7909999999999995</v>
          </cell>
          <cell r="D66">
            <v>1.385</v>
          </cell>
          <cell r="E66">
            <v>1.0249999999999999</v>
          </cell>
          <cell r="F66">
            <v>1.2730000000000001</v>
          </cell>
          <cell r="G66">
            <v>0.55900000000000005</v>
          </cell>
          <cell r="H66">
            <v>0.50800000000000001</v>
          </cell>
          <cell r="I66">
            <v>8.6999999999999994E-2</v>
          </cell>
          <cell r="J66">
            <v>1.4379999999999999</v>
          </cell>
          <cell r="K66">
            <v>1.1929999999999998</v>
          </cell>
          <cell r="L66">
            <v>2.3239999999999998</v>
          </cell>
          <cell r="M66">
            <v>3.09</v>
          </cell>
          <cell r="N66">
            <v>8.0549999999999997</v>
          </cell>
          <cell r="O66">
            <v>6.3449999999999989</v>
          </cell>
          <cell r="P66">
            <v>6.2</v>
          </cell>
          <cell r="Q66">
            <v>6.7620000000000005</v>
          </cell>
          <cell r="R66">
            <v>7.886000000000001</v>
          </cell>
          <cell r="S66">
            <v>7.8920000000000003</v>
          </cell>
          <cell r="T66">
            <v>3.6489999999999996</v>
          </cell>
          <cell r="U66">
            <v>1.1910000000000001</v>
          </cell>
          <cell r="V66">
            <v>2.8600000000000003</v>
          </cell>
          <cell r="W66">
            <v>2.9620000000000002</v>
          </cell>
          <cell r="X66">
            <v>2.5350000000000001</v>
          </cell>
          <cell r="Y66">
            <v>2.3570000000000002</v>
          </cell>
        </row>
      </sheetData>
      <sheetData sheetId="17">
        <row r="59">
          <cell r="B59">
            <v>5.9390000000000001</v>
          </cell>
          <cell r="C59">
            <v>11.312000000000001</v>
          </cell>
          <cell r="D59">
            <v>11.028999999999998</v>
          </cell>
          <cell r="E59">
            <v>13.024000000000001</v>
          </cell>
          <cell r="F59">
            <v>11.21</v>
          </cell>
          <cell r="G59">
            <v>8.6579999999999995</v>
          </cell>
          <cell r="H59">
            <v>9.4540000000000006</v>
          </cell>
          <cell r="I59">
            <v>8.0239999999999991</v>
          </cell>
          <cell r="J59">
            <v>4.1120000000000001</v>
          </cell>
          <cell r="K59">
            <v>27.666999999999998</v>
          </cell>
          <cell r="L59">
            <v>21.204999999999998</v>
          </cell>
          <cell r="M59">
            <v>26.381</v>
          </cell>
          <cell r="N59">
            <v>22.835999999999999</v>
          </cell>
          <cell r="O59">
            <v>24.713000000000001</v>
          </cell>
          <cell r="P59">
            <v>28.092000000000002</v>
          </cell>
          <cell r="Q59">
            <v>7.1889999999999992</v>
          </cell>
          <cell r="R59">
            <v>18.218</v>
          </cell>
          <cell r="S59">
            <v>14.64</v>
          </cell>
          <cell r="T59">
            <v>8.59</v>
          </cell>
          <cell r="U59">
            <v>4.9909999999999997</v>
          </cell>
          <cell r="V59">
            <v>4.92</v>
          </cell>
          <cell r="W59">
            <v>8.1280000000000001</v>
          </cell>
          <cell r="X59">
            <v>21.715</v>
          </cell>
          <cell r="Y59">
            <v>17.519000000000002</v>
          </cell>
        </row>
        <row r="64">
          <cell r="C64">
            <v>1.9</v>
          </cell>
          <cell r="D64">
            <v>1.9</v>
          </cell>
          <cell r="E64">
            <v>1.9</v>
          </cell>
          <cell r="F64">
            <v>1.9</v>
          </cell>
          <cell r="G64">
            <v>1.9</v>
          </cell>
          <cell r="H64">
            <v>1.9</v>
          </cell>
          <cell r="I64">
            <v>1.9</v>
          </cell>
          <cell r="J64">
            <v>1.9</v>
          </cell>
          <cell r="K64">
            <v>1.9</v>
          </cell>
          <cell r="L64">
            <v>1.9</v>
          </cell>
          <cell r="M64">
            <v>1.9</v>
          </cell>
          <cell r="N64">
            <v>0.8</v>
          </cell>
          <cell r="O64">
            <v>0.8</v>
          </cell>
          <cell r="R64">
            <v>0.54</v>
          </cell>
        </row>
        <row r="65">
          <cell r="E65">
            <v>0.627</v>
          </cell>
          <cell r="F65">
            <v>0.64800000000000002</v>
          </cell>
          <cell r="G65">
            <v>0.76200000000000001</v>
          </cell>
          <cell r="H65">
            <v>0.94899999999999995</v>
          </cell>
          <cell r="I65">
            <v>1.093</v>
          </cell>
          <cell r="J65">
            <v>1.137</v>
          </cell>
          <cell r="K65">
            <v>1.151</v>
          </cell>
        </row>
        <row r="66">
          <cell r="G66">
            <v>0.253</v>
          </cell>
          <cell r="H66">
            <v>0.36499999999999999</v>
          </cell>
          <cell r="I66">
            <v>0.44600000000000001</v>
          </cell>
          <cell r="J66">
            <v>0.17699999999999999</v>
          </cell>
          <cell r="K66">
            <v>0.374</v>
          </cell>
        </row>
      </sheetData>
      <sheetData sheetId="18">
        <row r="7">
          <cell r="B7">
            <v>49.08</v>
          </cell>
          <cell r="C7">
            <v>30</v>
          </cell>
          <cell r="D7">
            <v>19.05</v>
          </cell>
          <cell r="E7">
            <v>22.01</v>
          </cell>
          <cell r="F7">
            <v>24.01</v>
          </cell>
          <cell r="G7">
            <v>57.63</v>
          </cell>
          <cell r="H7">
            <v>63.01</v>
          </cell>
          <cell r="I7">
            <v>84.53</v>
          </cell>
          <cell r="J7">
            <v>53.95</v>
          </cell>
          <cell r="K7">
            <v>80</v>
          </cell>
          <cell r="L7">
            <v>55</v>
          </cell>
          <cell r="M7">
            <v>50.83</v>
          </cell>
          <cell r="N7">
            <v>53.95</v>
          </cell>
          <cell r="O7">
            <v>48.1</v>
          </cell>
          <cell r="P7">
            <v>53</v>
          </cell>
          <cell r="Q7">
            <v>49.41</v>
          </cell>
          <cell r="R7">
            <v>32.54</v>
          </cell>
          <cell r="S7">
            <v>55.62</v>
          </cell>
          <cell r="T7">
            <v>77</v>
          </cell>
          <cell r="U7">
            <v>40.53</v>
          </cell>
          <cell r="V7">
            <v>37.06</v>
          </cell>
          <cell r="W7">
            <v>34.409999999999997</v>
          </cell>
          <cell r="X7">
            <v>53.95</v>
          </cell>
          <cell r="Y7">
            <v>26.51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MYTILINEOS</v>
          </cell>
        </row>
        <row r="11">
          <cell r="A11" t="str">
            <v>OPTIMUS_ENERGY</v>
          </cell>
        </row>
        <row r="12">
          <cell r="A12" t="str">
            <v>RENOPTIPOWER</v>
          </cell>
        </row>
        <row r="13">
          <cell r="A13" t="str">
            <v>SOLARENERGY</v>
          </cell>
        </row>
        <row r="14">
          <cell r="A14" t="str">
            <v>WATT_AND_VOLT</v>
          </cell>
        </row>
        <row r="15">
          <cell r="A15" t="str">
            <v>COUPLING_CBS</v>
          </cell>
        </row>
        <row r="20">
          <cell r="A20" t="str">
            <v>DAPEEP</v>
          </cell>
        </row>
        <row r="21">
          <cell r="A21" t="str">
            <v>ELPEDISON</v>
          </cell>
        </row>
        <row r="22">
          <cell r="A22" t="str">
            <v>FORENA</v>
          </cell>
        </row>
        <row r="23">
          <cell r="A23" t="str">
            <v>HERON</v>
          </cell>
        </row>
        <row r="24">
          <cell r="A24" t="str">
            <v>INACCESS</v>
          </cell>
        </row>
        <row r="25">
          <cell r="A25" t="str">
            <v>MYTILINEOS</v>
          </cell>
        </row>
        <row r="26">
          <cell r="A26" t="str">
            <v>OPTIMUS_ENERGY</v>
          </cell>
        </row>
        <row r="27">
          <cell r="A27" t="str">
            <v>RENOPTIPOWER</v>
          </cell>
        </row>
        <row r="28">
          <cell r="A28" t="str">
            <v>SOLARENERGY</v>
          </cell>
        </row>
        <row r="29">
          <cell r="A29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44238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44236</v>
          </cell>
        </row>
        <row r="4">
          <cell r="B4">
            <v>44236</v>
          </cell>
        </row>
        <row r="5">
          <cell r="B5">
            <v>44236</v>
          </cell>
        </row>
        <row r="6">
          <cell r="B6">
            <v>44236</v>
          </cell>
        </row>
        <row r="7">
          <cell r="B7">
            <v>44236</v>
          </cell>
        </row>
        <row r="8">
          <cell r="B8">
            <v>44236</v>
          </cell>
        </row>
        <row r="9">
          <cell r="B9">
            <v>44236</v>
          </cell>
        </row>
        <row r="10">
          <cell r="B10">
            <v>44236</v>
          </cell>
        </row>
        <row r="11">
          <cell r="B11">
            <v>44236</v>
          </cell>
        </row>
        <row r="12">
          <cell r="B12">
            <v>44236</v>
          </cell>
        </row>
        <row r="13">
          <cell r="B13">
            <v>44236</v>
          </cell>
        </row>
        <row r="14">
          <cell r="B14">
            <v>44236</v>
          </cell>
        </row>
        <row r="15">
          <cell r="B15">
            <v>44236</v>
          </cell>
        </row>
        <row r="16">
          <cell r="B16">
            <v>44236</v>
          </cell>
        </row>
      </sheetData>
      <sheetData sheetId="41">
        <row r="2">
          <cell r="C2">
            <v>44239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584.66660000000002</v>
          </cell>
          <cell r="J12">
            <v>584.66700000000003</v>
          </cell>
          <cell r="K12">
            <v>584.66700000000003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275.82420000000002</v>
          </cell>
          <cell r="J13">
            <v>275.82400000000001</v>
          </cell>
          <cell r="K13">
            <v>275.82400000000001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64.608000000000004</v>
          </cell>
          <cell r="J21">
            <v>64.608000000000004</v>
          </cell>
          <cell r="K21">
            <v>64.608000000000004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20.3</v>
          </cell>
          <cell r="J22">
            <v>20.3</v>
          </cell>
          <cell r="K22">
            <v>20.3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MOH_BZ01_NDR_SA_C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9.4</v>
          </cell>
          <cell r="J24">
            <v>9.4</v>
          </cell>
          <cell r="K24">
            <v>9.4</v>
          </cell>
        </row>
        <row r="25">
          <cell r="C25" t="str">
            <v>MYTILINEOS_BZ01_NDR_SA_N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177.37639999999999</v>
          </cell>
          <cell r="J25">
            <v>177.376</v>
          </cell>
          <cell r="K25">
            <v>177.376</v>
          </cell>
        </row>
        <row r="26">
          <cell r="C26" t="str">
            <v>MYTILINEOS_BZ01_NDR_SA_C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109.85299999999999</v>
          </cell>
          <cell r="J26">
            <v>109.85299999999999</v>
          </cell>
          <cell r="K26">
            <v>109.85299999999999</v>
          </cell>
        </row>
        <row r="27">
          <cell r="C27" t="str">
            <v>ELPEDISON_BZ01_NDR_SA_N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138.80000000000001</v>
          </cell>
          <cell r="J27">
            <v>138.80000000000001</v>
          </cell>
          <cell r="K27">
            <v>138.80000000000001</v>
          </cell>
        </row>
        <row r="28">
          <cell r="C28" t="str">
            <v>ELPEDISON_BZ01_NDR_SA_C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90.4</v>
          </cell>
          <cell r="J28">
            <v>90.4</v>
          </cell>
          <cell r="K28">
            <v>90.4</v>
          </cell>
        </row>
        <row r="29">
          <cell r="C29" t="str">
            <v>VIOLAR_BZ01_NDR_SA_N</v>
          </cell>
          <cell r="D29" t="str">
            <v>29XVIOLARSA----O</v>
          </cell>
          <cell r="E29" t="str">
            <v>VIOLAR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</v>
          </cell>
          <cell r="J29">
            <v>1</v>
          </cell>
          <cell r="K29">
            <v>1</v>
          </cell>
        </row>
        <row r="30">
          <cell r="C30" t="str">
            <v>FOSETEK_BZ01_NDR_SA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SEDP</v>
          </cell>
          <cell r="H30" t="str">
            <v>N/A</v>
          </cell>
          <cell r="I30">
            <v>39.688400000000001</v>
          </cell>
          <cell r="J30">
            <v>39.688000000000002</v>
          </cell>
          <cell r="K30">
            <v>39.688000000000002</v>
          </cell>
        </row>
        <row r="31">
          <cell r="C31" t="str">
            <v>FOSETEK_BZ01_NDR_NA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SPHE</v>
          </cell>
          <cell r="H31" t="str">
            <v>N/A</v>
          </cell>
          <cell r="I31">
            <v>5.5039999999999996</v>
          </cell>
          <cell r="J31">
            <v>5.5039999999999996</v>
          </cell>
          <cell r="K31">
            <v>5.5039999999999996</v>
          </cell>
        </row>
      </sheetData>
      <sheetData sheetId="43">
        <row r="2">
          <cell r="C2">
            <v>44238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EUNICE_TRADING</v>
          </cell>
          <cell r="B25" t="str">
            <v>EUNICE TRADING Α.Ε.</v>
          </cell>
          <cell r="C25" t="str">
            <v>29XEUNICETRADINE</v>
          </cell>
          <cell r="D25" t="str">
            <v>A0004231R.GR</v>
          </cell>
          <cell r="E25" t="str">
            <v>EL800481500</v>
          </cell>
          <cell r="F25" t="str">
            <v>MP17101</v>
          </cell>
          <cell r="G25" t="str">
            <v>SUP+RES_AGR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PZografos@eunice-group.com</v>
          </cell>
          <cell r="M25" t="str">
            <v>PZografos@eunice-group.com</v>
          </cell>
          <cell r="N25" t="str">
            <v>e.kotopouli@weenergy.gr;a.dardamanis@weenergy.gr;c.zografos@weenergy.gr</v>
          </cell>
          <cell r="O25" t="str">
            <v>e.kotopouli@weenergy.gr;c.zografos@weenergy.gr;e.kotopouli@weenergy.gr;ip@weenergy.gr;c.zografos@weenergy.gr</v>
          </cell>
          <cell r="P25" t="str">
            <v>e.kotopouli@weenergy.gr;a.dardamanis@weenergy.gr</v>
          </cell>
          <cell r="S25" t="str">
            <v>e.kotopouli@weenergy.gr;a.dardamanis@weenergy.gr;c.zografos@weenergy.gr</v>
          </cell>
          <cell r="T25" t="str">
            <v>vkalavrouziotis@eunice-group.com;e.kotopouli@weenergy.gr</v>
          </cell>
          <cell r="U25" t="str">
            <v>e.kotopouli@weenergy.gr;a.dardamanis@weenergy.gr</v>
          </cell>
        </row>
        <row r="26">
          <cell r="A26" t="str">
            <v>EUROBANK</v>
          </cell>
          <cell r="B26" t="str">
            <v>EUROBANK ERGASIAS Α.Ε.</v>
          </cell>
          <cell r="C26" t="str">
            <v>IGNORED</v>
          </cell>
          <cell r="D26" t="str">
            <v>IGNORED</v>
          </cell>
          <cell r="E26" t="str">
            <v>EL996866969</v>
          </cell>
          <cell r="F26" t="str">
            <v>IGNORED</v>
          </cell>
          <cell r="G26" t="str">
            <v>GCM</v>
          </cell>
          <cell r="H26" t="str">
            <v>YES</v>
          </cell>
          <cell r="I26" t="str">
            <v>YES</v>
          </cell>
          <cell r="J26" t="str">
            <v>EL</v>
          </cell>
        </row>
        <row r="27">
          <cell r="A27" t="str">
            <v>EUROBANK_EQUITIES</v>
          </cell>
          <cell r="B27" t="str">
            <v>EUROBANK EQUITIES Α.Ε.Π.Ε.Υ</v>
          </cell>
          <cell r="C27" t="str">
            <v>IGNORED</v>
          </cell>
          <cell r="D27" t="str">
            <v>IGNORED</v>
          </cell>
          <cell r="E27" t="str">
            <v>EL094543092</v>
          </cell>
          <cell r="F27" t="str">
            <v>IGNORED</v>
          </cell>
          <cell r="G27" t="str">
            <v>DER_TRD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cioannidis@eurobankequities.gr</v>
          </cell>
          <cell r="P27" t="str">
            <v>fkoutsou@eurobankequities.gr;achryssochoides@eurobankequities.gr;karchonti@eurobankequities.gr</v>
          </cell>
        </row>
        <row r="28">
          <cell r="A28" t="str">
            <v>EUROXX</v>
          </cell>
          <cell r="B28" t="str">
            <v>EUROXX SECURITIES S.A.</v>
          </cell>
          <cell r="C28" t="str">
            <v>IGNORED</v>
          </cell>
          <cell r="D28" t="str">
            <v>IGNORED</v>
          </cell>
          <cell r="E28" t="str">
            <v>EL094475921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gpolites@euroxx.gr;aninios@euroxx.gr</v>
          </cell>
          <cell r="P28" t="str">
            <v>ghini@euroxx.gr;aninios@euroxx.gr;giano@euroxx.gr;ghini@euroxx.gr;d.karaiskakis@athexgroup.gr</v>
          </cell>
        </row>
        <row r="29">
          <cell r="A29" t="str">
            <v>EVN_TRADING_SEE</v>
          </cell>
          <cell r="B29" t="str">
            <v>EVN TRADING SOUTH EAST EUROPE EAD</v>
          </cell>
          <cell r="C29" t="str">
            <v>32X-EVN-TSEE---K</v>
          </cell>
          <cell r="D29" t="str">
            <v>A00025348.BG</v>
          </cell>
          <cell r="E29" t="str">
            <v>BG1753707639</v>
          </cell>
          <cell r="F29" t="str">
            <v>MP13901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martin.slavov@evn.bg;dim.dimitrov@evn.bg;dimitrinka.chupetlovska@evn.bg;office@evn-trading.com;office@evn-trading.com</v>
          </cell>
          <cell r="M29" t="str">
            <v>martin.slavov@evn.bg;dim.dimitrov@evn.bg;dimitrinka.chupetlovska@evn.bg;office@evn-trading.com;office@evn-trading.com</v>
          </cell>
          <cell r="N29" t="str">
            <v>dim.dimitrov@evn.bg</v>
          </cell>
          <cell r="O29" t="str">
            <v>simeon.buchkov@evn.bg;tihomir.zhelev@evn.bg;simeon.buchkov@evn.bg</v>
          </cell>
          <cell r="Q29" t="str">
            <v>dim.dimitrov@evn.bg</v>
          </cell>
          <cell r="R29" t="str">
            <v>dim.dimitrov@evn.bg</v>
          </cell>
          <cell r="S29" t="str">
            <v>madlena.hristova@evn.bg;remit@evn-trading.com</v>
          </cell>
          <cell r="T29" t="str">
            <v>boris.godzhunov@evn.bg</v>
          </cell>
        </row>
        <row r="30">
          <cell r="A30" t="str">
            <v>FORENA</v>
          </cell>
          <cell r="B30" t="str">
            <v>FORENA ENERGY A.E.</v>
          </cell>
          <cell r="C30" t="str">
            <v>29X10001000100AR</v>
          </cell>
          <cell r="D30" t="str">
            <v>A0016749W.GR</v>
          </cell>
          <cell r="E30" t="str">
            <v>EL801262442</v>
          </cell>
          <cell r="F30" t="str">
            <v>MP19902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kostas.vasilikos@forenaenergy.gr;d.zafeiropoulos@forenaenergy.gr</v>
          </cell>
          <cell r="N30" t="str">
            <v>kostas.vasilikos@forenaenergy.gr</v>
          </cell>
          <cell r="O30" t="str">
            <v>dimitris.leontaras@forenaenergy.gr;kostas.papathanasiou@forenaenergy.gr;kostas.papathanasiou@forenaenergy.gr;dimitris.leontaras@forenaenergy.gr</v>
          </cell>
          <cell r="S30" t="str">
            <v>dimitris.leontaras@forenaenergy.gr;kostas.papathanasiou@forenaenergy.gr</v>
          </cell>
          <cell r="T30" t="str">
            <v>padelis.padelelis@gmail.com</v>
          </cell>
        </row>
        <row r="31">
          <cell r="A31" t="str">
            <v>GEN-I-ATHENS</v>
          </cell>
          <cell r="B31" t="str">
            <v>GEN - I ATHENS Μ.Ε.Π.Ε (SMLLC)</v>
          </cell>
          <cell r="C31" t="str">
            <v>29XGEN-I-ATHENSC</v>
          </cell>
          <cell r="D31" t="str">
            <v>A0002155L.GR</v>
          </cell>
          <cell r="E31" t="str">
            <v>EL998276800</v>
          </cell>
          <cell r="F31" t="str">
            <v>MP12801</v>
          </cell>
          <cell r="G31" t="str">
            <v>SUP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konstantinos.athanassiadis@gen-i.si</v>
          </cell>
          <cell r="L31" t="str">
            <v>konstantinos.athanassiadis@gen-i.si</v>
          </cell>
          <cell r="M31" t="str">
            <v>konstantinos.athanassiadis@gen-i.si</v>
          </cell>
          <cell r="N31" t="str">
            <v>genibsrc@gen-i.si;geni.rm@gen-i.si;Andreja.Zupan@gen-i.si</v>
          </cell>
          <cell r="O31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1" t="str">
            <v>Peter.Svensek@gen-i.si;Ales.Mijot@gen-i.si;konstantinos.athanassiadis@gen-i.si</v>
          </cell>
          <cell r="S31" t="str">
            <v>genitr.dm@gen-i.si;geni.ittr@gen-i.si</v>
          </cell>
          <cell r="T31" t="str">
            <v>aleksandar.ilic@gen-i.si;robert.jaksa@gen-i.si</v>
          </cell>
        </row>
        <row r="32">
          <cell r="A32" t="str">
            <v>GREENENV</v>
          </cell>
          <cell r="B32" t="str">
            <v>GRE.EN.</v>
          </cell>
          <cell r="C32" t="str">
            <v>29XGRENVENERNET8</v>
          </cell>
          <cell r="D32" t="str">
            <v>A0000466E.GR</v>
          </cell>
          <cell r="E32" t="str">
            <v>EL998206312</v>
          </cell>
          <cell r="F32" t="str">
            <v>MP14401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vasileiou@gre-en.gr;bouras@gre-en.gr</v>
          </cell>
          <cell r="M32" t="str">
            <v>vasileiou@gre-en.gr;bouras@gre-en.gr</v>
          </cell>
          <cell r="N32" t="str">
            <v>vasileiou@gre-en.gr;bouras@gre-en.gr;dalla@gre-en.gr;miliotis@gre-en.gr</v>
          </cell>
          <cell r="O32" t="str">
            <v>vasileiou@gre-en.gr;bouras@gre-en.gr;laskaris@gre-en.gr;kmv@gre-en.gr;schedule@gre-en.gr;bouras@gre-en.gr</v>
          </cell>
          <cell r="Q32" t="str">
            <v>dalla@gre-en.gr</v>
          </cell>
          <cell r="R32" t="str">
            <v>dalla@gre-en.gr</v>
          </cell>
          <cell r="S32" t="str">
            <v>dalla@gre-en.gr;bouras@gre-en.gr</v>
          </cell>
          <cell r="T32" t="str">
            <v>bouras@gre-en.gr</v>
          </cell>
        </row>
        <row r="33">
          <cell r="A33" t="str">
            <v>HERON</v>
          </cell>
          <cell r="B33" t="str">
            <v>ΗΡΩΝ ΘΕΡΜΟΗΛΕΚΤΡΙΚΗ ΑΝΩΝΥΜΗ ΕΤΑΙΡΕΙΑ</v>
          </cell>
          <cell r="C33" t="str">
            <v>29XHERONTHERMELC</v>
          </cell>
          <cell r="D33" t="str">
            <v>A0003851E.GR</v>
          </cell>
          <cell r="E33" t="str">
            <v>EL099810593</v>
          </cell>
          <cell r="F33" t="str">
            <v>MP10400</v>
          </cell>
          <cell r="G33" t="str">
            <v>PRD+SUP+USS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gkouvaris@heron.gr;gkouvaris@heron.gr;gkouvaris@heron.gr;gdaniolos@heron.gr</v>
          </cell>
          <cell r="L33" t="str">
            <v>gdaniolos@heron.gr;gdaniolos@heron.gr;gkouvaris@heron.gr;gdaniolos@heron.gr</v>
          </cell>
          <cell r="N33" t="str">
            <v>palexandrakis@heron.gr;palexandrakis@heron.gr</v>
          </cell>
          <cell r="O33" t="str">
            <v>liliadis@heron.gr;dlazaridis@heron.gr;enellopoulos@heron.gr;ntsouris@heron.gr;dchatzigiannis@heron.gr;liliadis@heron.gr;dlazaridis@heron.gr;enellopoulos@heron.gr;dchatzigiannis@heron.gr;ntsouris@heron.gr</v>
          </cell>
          <cell r="P33" t="str">
            <v>liliadis@heron.gr;ntsouris@heron.gr;dchatzigiannis@heron.gr</v>
          </cell>
          <cell r="S33" t="str">
            <v>energy.management@heron.gr;dlazaridis@heron.gr;enellopoulos@heron.gr;emops@heron.gr ;dchatzigiannis@heron.gr</v>
          </cell>
          <cell r="T33" t="str">
            <v>dpalantzas@heron.gr;dpalantzas@heron.gr</v>
          </cell>
        </row>
        <row r="34">
          <cell r="A34" t="str">
            <v>HERON_II_VIOTIAS</v>
          </cell>
          <cell r="B34" t="str">
            <v>ΗΡΩΝ ΙΙ ΒΟΙΩΤΙΑΣ Α.Ε.</v>
          </cell>
          <cell r="C34" t="str">
            <v>29XHERONIIVIOT-R</v>
          </cell>
          <cell r="D34" t="str">
            <v>A00038548.GR</v>
          </cell>
          <cell r="E34" t="str">
            <v>EL998380990</v>
          </cell>
          <cell r="F34" t="str">
            <v>MP13601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gkouvaris@heron.gr;gdaniolos@heron.gr</v>
          </cell>
          <cell r="L34" t="str">
            <v>gkouvaris@heron.gr;gdaniolos@heron.gr</v>
          </cell>
          <cell r="N34" t="str">
            <v>palexandrakis@heron.gr</v>
          </cell>
          <cell r="O34" t="str">
            <v>ntsouris@heron.gr;dchatzigiannis@heron.gr;dchatzigiannis@heron.gr;ntsouris@heron.gr</v>
          </cell>
          <cell r="P34" t="str">
            <v>ntsouris@heron.gr;dchatzigiannis@heron.gr</v>
          </cell>
          <cell r="S34" t="str">
            <v>emops@heron.gr ;dchatzigiannis@heron.gr</v>
          </cell>
          <cell r="T34" t="str">
            <v>dpalantzas@heron.gr</v>
          </cell>
        </row>
        <row r="35">
          <cell r="A35" t="str">
            <v>HSE</v>
          </cell>
          <cell r="B35" t="str">
            <v>HOLDING SLOVENSKE ELEKTRARNE d.o.o.</v>
          </cell>
          <cell r="C35" t="str">
            <v>11XHSE-SLOVENIAG</v>
          </cell>
          <cell r="D35" t="str">
            <v>A0000476J.SI</v>
          </cell>
          <cell r="E35" t="str">
            <v>SI99666189</v>
          </cell>
          <cell r="F35" t="str">
            <v>MP13301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damjan.lipuscek@hse.si;tesa.krnc@hse.si</v>
          </cell>
          <cell r="L35" t="str">
            <v>damjan.lipuscek@hse.si;tesa.krnc@hse.si</v>
          </cell>
          <cell r="N35" t="str">
            <v>tjasa.brilej-molan@hse.si</v>
          </cell>
          <cell r="O35" t="str">
            <v>rade.ristic@hse.si;miha.stendler@hse.si;david.gjuran@hse.si;David.gjuran@hse.si;rade.ristic@hse.si;miha.stendler@hse.si</v>
          </cell>
          <cell r="P35" t="str">
            <v>rade.ristic@hse.si</v>
          </cell>
          <cell r="S35" t="str">
            <v>janez.sinkovec@hse.si</v>
          </cell>
          <cell r="T35" t="str">
            <v>janez.sinkovec@hse.si</v>
          </cell>
        </row>
        <row r="36">
          <cell r="A36" t="str">
            <v>INACCESS</v>
          </cell>
          <cell r="B36" t="str">
            <v>INACCESS NETWORKS S.A.</v>
          </cell>
          <cell r="C36" t="str">
            <v>29XINACCESSNETWJ</v>
          </cell>
          <cell r="D36" t="str">
            <v>A0016473B.GR</v>
          </cell>
          <cell r="E36" t="str">
            <v>EL099790528</v>
          </cell>
          <cell r="F36" t="str">
            <v>MP19802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cgeorg@inaccess.com;vnellas@inaccess.com</v>
          </cell>
          <cell r="N36" t="str">
            <v>vpapakonstantinou@mplegal.gr</v>
          </cell>
          <cell r="O36" t="str">
            <v>cgeorg@inaccess.com;npsaltis@inaccess.com;cgeorg@inaccess.com;npsaltis@inaccess.com</v>
          </cell>
          <cell r="S36" t="str">
            <v>cgeorg@inaccess.com;vnellas@inaccess.com</v>
          </cell>
          <cell r="T36" t="str">
            <v>vnellas@inaccess.com</v>
          </cell>
        </row>
        <row r="37">
          <cell r="A37" t="str">
            <v>INTERENERGO</v>
          </cell>
          <cell r="B37" t="str">
            <v>INTERENERGO d.o.o.</v>
          </cell>
          <cell r="C37" t="str">
            <v>28X-INTERENERGO8</v>
          </cell>
          <cell r="D37" t="str">
            <v>A0001048P.SI</v>
          </cell>
          <cell r="E37" t="str">
            <v>SI99144590</v>
          </cell>
          <cell r="F37" t="str">
            <v>MP18301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info@interenergo.si;info@interenergo.si</v>
          </cell>
          <cell r="N37" t="str">
            <v>miha.gornik@interenergo.si</v>
          </cell>
          <cell r="O37" t="str">
            <v>anita.stankovic@interenergo.si;nik.mlakar@interenergo.si;nik.mlakar@interenergo.si;anita.stankovic@interenergo.si</v>
          </cell>
          <cell r="Q37" t="str">
            <v>lili.kotnik@interenergo.si;backoffice@interenergo.si</v>
          </cell>
          <cell r="S37" t="str">
            <v>miha.gornik@interenergo.si;lili.kotnik@interenergo.si;matjaz.kodermac@interenergo.si</v>
          </cell>
          <cell r="T37" t="str">
            <v>it@interenergo.si</v>
          </cell>
        </row>
        <row r="38">
          <cell r="A38" t="str">
            <v>KEN</v>
          </cell>
          <cell r="B38" t="str">
            <v>KEN ΠΑΡΑΓΩΓΗ ΚΑΙ ΕΜΠΟΡΙΑ ΕΝΕΡΓΕΙΑΚΩΝ ΠΡΟΪΟΝΤΩΝ ΑΝΩΝΥΜΗ ΕΤΑΙΡΕΙΑ</v>
          </cell>
          <cell r="C38" t="str">
            <v>29XKENENERGYSA-4</v>
          </cell>
          <cell r="D38" t="str">
            <v>A0013307F.GR</v>
          </cell>
          <cell r="E38" t="str">
            <v>EL800749766</v>
          </cell>
          <cell r="F38" t="str">
            <v>MP18201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info@k-en.gr;info@k-en.gr;d.tsitos@k-en.gr</v>
          </cell>
          <cell r="N38" t="str">
            <v>k.vamvoukakis@k-en.gr</v>
          </cell>
          <cell r="O38" t="str">
            <v>k.vamvoukakis@k-en.gr;e.papadimou@k-en.gr;e.papadimou@k-en.gr;k.vamvoukakis@k-en.gr</v>
          </cell>
          <cell r="S38" t="str">
            <v>k.vamvoukakis@k-en.gr;e.papadimou@k-en.gr</v>
          </cell>
          <cell r="T38" t="str">
            <v>g.antonakakis@k-en.gr</v>
          </cell>
        </row>
        <row r="39">
          <cell r="A39" t="str">
            <v>KORINTHOS_POWER</v>
          </cell>
          <cell r="B39" t="str">
            <v>ΚΟΡΙΝΘΟΣ POWER Α.Ε.</v>
          </cell>
          <cell r="C39" t="str">
            <v>29XKPOWER2010A-L</v>
          </cell>
          <cell r="D39" t="str">
            <v>A00043787.GR</v>
          </cell>
          <cell r="E39" t="str">
            <v>EL99964475</v>
          </cell>
          <cell r="F39" t="str">
            <v>MP15201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</v>
          </cell>
          <cell r="N39" t="str">
            <v>ioannis.giannakopoulos@protergia.gr</v>
          </cell>
          <cell r="O39" t="str">
            <v>Anastasios.Mastrapas@protergia.gr;Georgios.Zokaris@protergia.gr;Dimitrios.Kotzaoustopoulos@mytilineos.gr;anastasios.mastrapas@protergia.gr;georgios.zokaris@protergia.gr</v>
          </cell>
          <cell r="S39" t="str">
            <v>Omiros.vlachos1@protergia.gr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KVMARKOUSA</v>
          </cell>
          <cell r="B40" t="str">
            <v>ΚΩΝΣΤΑΝΤΙΝΟΣ Β. ΜΑΡΚΟΥ Α.Β.Ε.Ε.</v>
          </cell>
          <cell r="C40" t="str">
            <v>29XKVMARKOUSA--O</v>
          </cell>
          <cell r="D40" t="str">
            <v>A0013998S.GR</v>
          </cell>
          <cell r="E40" t="str">
            <v>EL094084172</v>
          </cell>
          <cell r="F40" t="str">
            <v>MP19001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pt@markoubros.com;pt@markoubros.com</v>
          </cell>
          <cell r="N40" t="str">
            <v>pt@markoubros.com</v>
          </cell>
          <cell r="O40" t="str">
            <v>pt@markoubros.com;pt@markoubros.com;c.tsakiris@markoubros.com</v>
          </cell>
          <cell r="S40" t="str">
            <v>pt@markoubros.com</v>
          </cell>
          <cell r="T40" t="str">
            <v>pkm@markoubros.com</v>
          </cell>
        </row>
        <row r="41">
          <cell r="A41" t="str">
            <v>LE_TRADING</v>
          </cell>
          <cell r="B41" t="str">
            <v>LE TRADING a.s.</v>
          </cell>
          <cell r="C41" t="str">
            <v>24X-LE-TRADING-N</v>
          </cell>
          <cell r="D41" t="str">
            <v>A00036875.SK</v>
          </cell>
          <cell r="E41" t="str">
            <v>SK2023878747</v>
          </cell>
          <cell r="F41" t="str">
            <v>MP17601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dajdacic@le-trading.sk;nnedic@le-trading.sk;nmilovanovic@le-trading.sk;dmarkovic@le-trading.sk;vnovovic@le-trading.sk</v>
          </cell>
          <cell r="M41" t="str">
            <v>mmilanovic@le-trading.sk;vnovovic@le-trading.sk</v>
          </cell>
          <cell r="N41" t="str">
            <v>backoffice@le-trading.sk;nnedic@le-trading.sk</v>
          </cell>
          <cell r="O41" t="str">
            <v>nnedic@le-trading.sk;dajdacic@le-trading.sk;mmilanovic@le-trading.sk;dajdacic@le-trading.sk;mmilanovic@le-trading.sk</v>
          </cell>
          <cell r="R41" t="str">
            <v>vnovovic@le-trading.sk</v>
          </cell>
          <cell r="S41" t="str">
            <v>dajdacic@le-trading.sk;nrunjic@le-trading.sk</v>
          </cell>
          <cell r="T41" t="str">
            <v>nmilovanovic@le-trading.sk</v>
          </cell>
        </row>
        <row r="42">
          <cell r="A42" t="str">
            <v>LIG_MEGALOPOLIS</v>
          </cell>
          <cell r="B42" t="str">
            <v>ΛΙΓΝΙΤΙΚΗ ΜΕΓΑΛΟΠΟΛΗΣ Α.Ε.</v>
          </cell>
          <cell r="C42" t="str">
            <v>29X1000100010018</v>
          </cell>
          <cell r="D42" t="str">
            <v>A0015032Q.GR</v>
          </cell>
          <cell r="E42" t="str">
            <v>EL996942450</v>
          </cell>
          <cell r="F42" t="str">
            <v>MP19202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megalopoli-offers@lignitiki-megalopolis.gr;as.vlachou@dei.com.gr</v>
          </cell>
          <cell r="N42" t="str">
            <v>e.pantazis@dei.com.gr</v>
          </cell>
          <cell r="O42" t="str">
            <v>a.koumanakos@dei.com.gr;megalopoli-offers@lignitiki-megalopolis.gr;a.koumanakos@dei.com.gr</v>
          </cell>
          <cell r="S42" t="str">
            <v xml:space="preserve"> i.iliopoulos@dei.com.gr;s.christopoulos@dei.com.gr</v>
          </cell>
          <cell r="T42" t="str">
            <v>ev.angelopoulos@dei.com.gr;a.adamakos@dei.com.gr</v>
          </cell>
        </row>
        <row r="43">
          <cell r="A43" t="str">
            <v>LIG_MELITIS</v>
          </cell>
          <cell r="B43" t="str">
            <v>ΛΙΓΝΙΤΙΚΗ ΜΕΛΙΤΗΣ Α.Ε.</v>
          </cell>
          <cell r="C43" t="str">
            <v>29X1000100010026</v>
          </cell>
          <cell r="D43" t="str">
            <v>A0015033O.GR</v>
          </cell>
          <cell r="E43" t="str">
            <v>EL996942461</v>
          </cell>
          <cell r="F43" t="str">
            <v>MP19203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meliti-offers@lignitiki-melitis.gr;as.vlachou@dei.com.gr</v>
          </cell>
          <cell r="N43" t="str">
            <v>e.pantazis@dei.com.gr</v>
          </cell>
          <cell r="O43" t="str">
            <v>t.pagtzis@dei.com.gr;meliti-offers@lignitiki-melitis.gr;t.pagtzis@dei.com.gr</v>
          </cell>
          <cell r="S43" t="str">
            <v>f.kosmidou@dei.com.gr;ge.papadakis@dei.com.gr</v>
          </cell>
          <cell r="T43" t="str">
            <v>ev.angelopoulos@dei.com.gr;a.adamakos@dei.com.gr</v>
          </cell>
        </row>
        <row r="44">
          <cell r="A44" t="str">
            <v>MOH</v>
          </cell>
          <cell r="B44" t="str">
            <v>ΜΟΤΟΡ ΟΙΛ (ΕΛΛΑΣ) ΔΙΥΛΙΣΤΗΡΙΑ ΚΟΡΙΝΘΟΥ ΑΕ</v>
          </cell>
          <cell r="C44" t="str">
            <v>29XMOTOROILCREFC</v>
          </cell>
          <cell r="D44" t="str">
            <v>A0006216H.GR</v>
          </cell>
          <cell r="E44" t="str">
            <v>EL094027509</v>
          </cell>
          <cell r="F44" t="str">
            <v>MP19602</v>
          </cell>
          <cell r="G44" t="str">
            <v>SUP+RES_AGR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info@moh.gr</v>
          </cell>
          <cell r="M44" t="str">
            <v>info@moh.gr</v>
          </cell>
          <cell r="N44" t="str">
            <v>goikonomou@moh.gr</v>
          </cell>
          <cell r="O44" t="str">
            <v>goikonomou@moh.gr;msideri@moh.gr</v>
          </cell>
          <cell r="Q44" t="str">
            <v>goikonomou@moh.gr;msideri@moh.gr</v>
          </cell>
          <cell r="R44" t="str">
            <v>goikonomou@moh.gr</v>
          </cell>
          <cell r="S44" t="str">
            <v>satrasni@moh.gr</v>
          </cell>
          <cell r="T44" t="str">
            <v>goikonomou@moh.gr;msideri@moh.gr</v>
          </cell>
        </row>
        <row r="45">
          <cell r="A45" t="str">
            <v>MYTILINEOS</v>
          </cell>
          <cell r="B45" t="str">
            <v>MYTILINEOS GROUP OF COMPANIES SOCIETE ANONYME</v>
          </cell>
          <cell r="C45" t="str">
            <v>29XMYTILINEOSSA2</v>
          </cell>
          <cell r="D45" t="str">
            <v>A00139156.GR</v>
          </cell>
          <cell r="E45" t="str">
            <v>EL094316669</v>
          </cell>
          <cell r="F45" t="str">
            <v>MP18403</v>
          </cell>
          <cell r="G45" t="str">
            <v>PRD+RES_AGR+SUP+USS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ioannis.giannakopoulos@protergia.gr;dinos.benroubi@protergia.gr</v>
          </cell>
          <cell r="N45" t="str">
            <v>sofoklis.karapidakis@protergia.gr</v>
          </cell>
          <cell r="O45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5" t="str">
            <v>Omiros.vlachos@protergia.gr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NATIONAL_BANK</v>
          </cell>
          <cell r="B46" t="str">
            <v>NATIONAL BANK OF GREECE</v>
          </cell>
          <cell r="C46" t="str">
            <v>IGNORED</v>
          </cell>
          <cell r="D46" t="str">
            <v>IGNORED</v>
          </cell>
          <cell r="E46" t="str">
            <v>EL094014201</v>
          </cell>
          <cell r="F46" t="str">
            <v>IGNORED</v>
          </cell>
          <cell r="G46" t="str">
            <v>GCM+DER_TRD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gourgourakis.n@nbg.gr;delimpasis.ath@nbg.gr;dmavr@nbg.gr;giarimoustas@nbg.gr</v>
          </cell>
          <cell r="P46" t="str">
            <v>gourgourakis.n@nbg.gr;Kousvelaris.giorgos@nbg.gr;gourgourakis.n@nbg.gr;Kousvelaris.giorgos@nbg.g</v>
          </cell>
        </row>
        <row r="47">
          <cell r="A47" t="str">
            <v>NBG_SECURITIES</v>
          </cell>
          <cell r="B47" t="str">
            <v>NBG SECURITIES S.A.</v>
          </cell>
          <cell r="C47" t="str">
            <v>IGNORED</v>
          </cell>
          <cell r="D47" t="str">
            <v>IGNORED</v>
          </cell>
          <cell r="E47" t="str">
            <v>EL094239819</v>
          </cell>
          <cell r="F47" t="str">
            <v>IGNORED</v>
          </cell>
          <cell r="G47" t="str">
            <v>DER_TRD</v>
          </cell>
          <cell r="H47" t="str">
            <v>YES</v>
          </cell>
          <cell r="I47" t="str">
            <v>YES</v>
          </cell>
          <cell r="J47" t="str">
            <v>EL</v>
          </cell>
          <cell r="L47" t="str">
            <v>Kostas.nikas@nbgsecurities.com;Eleftherios.Polytaridis@nbgsecurities.com</v>
          </cell>
          <cell r="P47" t="str">
            <v>Andreas.Mouratis@nbgsecurities.com;Kostas.Karastamatis@nbgsecurities.com;Andreas.Mouratis@nbgsecurities.com;Kostas.Karastamatis@nbgsecurities.com</v>
          </cell>
          <cell r="T47" t="str">
            <v>Andreas.Mouratis@nbgsecurities.com	_x000D_
Kostas.Karastamatis@nbgsecurities.com_x000D_
George.Soumpakis@nbgsecurities.com</v>
          </cell>
        </row>
        <row r="48">
          <cell r="A48" t="str">
            <v>NRG_TRADING_HOUS</v>
          </cell>
          <cell r="B48" t="str">
            <v>NRG TRADING HOUSE S.A.</v>
          </cell>
          <cell r="C48" t="str">
            <v>29XNRGTRADING--S</v>
          </cell>
          <cell r="D48" t="str">
            <v>A0003170S.GR</v>
          </cell>
          <cell r="E48" t="str">
            <v>EL998102480</v>
          </cell>
          <cell r="F48" t="str">
            <v>MP16001</v>
          </cell>
          <cell r="G48" t="str">
            <v>SUP+RES_AGR+USS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alostrakos@nrg.gr;epetris@moh.gr</v>
          </cell>
          <cell r="N48" t="str">
            <v>vlarissi@nrg.gr</v>
          </cell>
          <cell r="O48" t="str">
            <v>vlarissi@nrg.gr;etzamalis@nrg.gr;etzamalis@nrg.gr;vlarissi@nrg.gr</v>
          </cell>
          <cell r="P48" t="str">
            <v>vlarissi@nrg.gr;etzamalis@nrg.gr</v>
          </cell>
          <cell r="S48" t="str">
            <v>vlarissi@nrg.gr;etzamalis@nrg.gr</v>
          </cell>
          <cell r="T48" t="str">
            <v>it-support@nrg.gr;it@nrg.gr</v>
          </cell>
        </row>
        <row r="49">
          <cell r="A49" t="str">
            <v>OPTIMA</v>
          </cell>
          <cell r="B49" t="str">
            <v>OPTIMA BANK S.A.</v>
          </cell>
          <cell r="C49" t="str">
            <v>IGNORED</v>
          </cell>
          <cell r="D49" t="str">
            <v>IGNORED</v>
          </cell>
          <cell r="E49" t="str">
            <v>EL099369013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Kgalaterou@Optimabank.Gr;Sdede@Optimabank.Gr;Pgavriilidis@Optimabank.Gr;Gvassilakis@Optimabank.Gr</v>
          </cell>
          <cell r="P49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0">
          <cell r="A50" t="str">
            <v>OPTIMUS_ENERGY</v>
          </cell>
          <cell r="B50" t="str">
            <v>OPTIMUS ENERGY A.E.</v>
          </cell>
          <cell r="C50" t="str">
            <v>29X100010001006Z</v>
          </cell>
          <cell r="D50" t="str">
            <v>A0016052N.GR</v>
          </cell>
          <cell r="E50" t="str">
            <v>EL800833990</v>
          </cell>
          <cell r="F50" t="str">
            <v>MP19702</v>
          </cell>
          <cell r="G50" t="str">
            <v>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szaharia@optimusenergy.gr</v>
          </cell>
          <cell r="M50" t="str">
            <v>szaharia@optimusenergy.gr</v>
          </cell>
          <cell r="N50" t="str">
            <v>szaharia@optimusenergy.gr</v>
          </cell>
          <cell r="O50" t="str">
            <v>svagropoulos@optimusenergy.gr;drizou@optimusenergy.gr;drizou@optimusenergy.gr;svagropoulos@optimusenergy.gr</v>
          </cell>
          <cell r="S50" t="str">
            <v>svagropoulos@optimusenergy.gr;drizou@optimusenergy.gr</v>
          </cell>
          <cell r="T50" t="str">
            <v>gkorosidis@optimusenergy.gr;svagropoulos@optimusenergy.gr</v>
          </cell>
        </row>
        <row r="51">
          <cell r="A51" t="str">
            <v>OTEESTATE</v>
          </cell>
          <cell r="B51" t="str">
            <v>ΟΤΕ ΑΚΙΝΗΤΑ ΑΝΩΝΥΜΗ ΕΤΑΙΡΕΙΑ</v>
          </cell>
          <cell r="C51" t="str">
            <v>29XOTEESTATESA-W</v>
          </cell>
          <cell r="D51" t="str">
            <v>A0011860F.GR</v>
          </cell>
          <cell r="E51" t="str">
            <v>EL094436540</v>
          </cell>
          <cell r="F51" t="str">
            <v>MP17401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panos.kaliabetsos@ote-estate.gr;spyros.lazaris@ote-estate.gr</v>
          </cell>
          <cell r="M51" t="str">
            <v>panos.kaliabetsos@ote-estate.gr;spyros.lazaris@ote-estate.gr</v>
          </cell>
          <cell r="N51" t="str">
            <v>arisdimitriadis@ote.gr</v>
          </cell>
          <cell r="O51" t="str">
            <v>giorgos.vagionakis@ote-estate.gr;lysandros.katsaros@ote-estate.gr;ioannis.andreou@ote-estate.gr;ioannis.andreou@ote-estate.gr;Lysandros.katsaros@ote-estate.gr;giorgos.vagionakis@ote-estate.gr</v>
          </cell>
          <cell r="S51" t="str">
            <v>spyros.lazaris@ote-estate.gr;giorgos.vagionakis@ote-estate.gr;ioannis.andreou@ote-estate.gr</v>
          </cell>
          <cell r="T51" t="str">
            <v>petros.gonatas@ote-estate.gr</v>
          </cell>
        </row>
        <row r="52">
          <cell r="A52" t="str">
            <v>PETROGAZ</v>
          </cell>
          <cell r="B52" t="str">
            <v>ΠΕΤΡΟΓΚΑΖ ΑΝΩΝΥΜΟΣ ΕΛΛΗΝΙΚΗ ΕΤΑΙΡΕΙΑ ΥΓΡΑΕΡΙΩΝ, ΒΙΟΜΗΧΑΝΙΚΩΝ ΠΡΟΪΟΝΤΩΝ ΚΑΙ ΓΕΝΙΚΩΝ ΕΠΙΧΕΙΡΗΣΕΩΝ</v>
          </cell>
          <cell r="C52" t="str">
            <v>29X1000100010050</v>
          </cell>
          <cell r="D52" t="str">
            <v>A0015631G.GR</v>
          </cell>
          <cell r="E52" t="str">
            <v>EL094011757</v>
          </cell>
          <cell r="F52" t="str">
            <v>MP19502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tpolimenakos@petrogaz.gr;pkoutris@petrogaz.gr;trading@petrogaz.gr</v>
          </cell>
          <cell r="L52" t="str">
            <v>tpolimenakos@petrogaz.gr;gpapadakos@petrogaz.gr;trading@petrogaz.gr</v>
          </cell>
          <cell r="N52" t="str">
            <v>ekounani@petrogaz.gr</v>
          </cell>
          <cell r="O52" t="str">
            <v>trading@petrogaz.gr;kkallitsis@petrogaz.gr;kkallitsis@petrogaz.gr;emavridi@petrogaz.gr</v>
          </cell>
          <cell r="P52" t="str">
            <v>trading@petrogaz.gr;kkallitsis@petrogaz.gr</v>
          </cell>
          <cell r="S52" t="str">
            <v>tpolimenakos@petrogaz.gr;trading@petrogaz.gr</v>
          </cell>
          <cell r="T52" t="str">
            <v>helpdesk@petrogaz.gr</v>
          </cell>
        </row>
        <row r="53">
          <cell r="A53" t="str">
            <v>PIRAEUS</v>
          </cell>
          <cell r="B53" t="str">
            <v>ΤΡΑΠΕΖΑ ΠΕΙΡΑΙΩΣ Α.Ε.</v>
          </cell>
          <cell r="C53" t="str">
            <v>IGNORED</v>
          </cell>
          <cell r="D53" t="str">
            <v>IGNORED</v>
          </cell>
          <cell r="E53" t="str">
            <v>EL094014298</v>
          </cell>
          <cell r="F53" t="str">
            <v>IGNORED</v>
          </cell>
          <cell r="G53" t="str">
            <v>GCM</v>
          </cell>
          <cell r="H53" t="str">
            <v>YES</v>
          </cell>
          <cell r="I53" t="str">
            <v>YES</v>
          </cell>
          <cell r="J53" t="str">
            <v>EL</v>
          </cell>
        </row>
        <row r="54">
          <cell r="A54" t="str">
            <v>PIRAEUS_SECURITIES</v>
          </cell>
          <cell r="B54" t="str">
            <v>PIRAEUS SECURITIES S.A.</v>
          </cell>
          <cell r="C54" t="str">
            <v>IGNORED</v>
          </cell>
          <cell r="D54" t="str">
            <v>IGNORED</v>
          </cell>
          <cell r="E54" t="str">
            <v>EL94285013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dgavriil@piraeus-sec.gr;xenosc@piraeus-sec.gr</v>
          </cell>
          <cell r="P54" t="str">
            <v>dgavriil@piraeus-sec.gr;mvassiliou@piraeus-sec.gr;grillan@piraeus-sec.gr;dgavriil@piraeus-sec.gr;mvassiliou@piraeus-sec.gr</v>
          </cell>
        </row>
        <row r="55">
          <cell r="A55" t="str">
            <v>PPC</v>
          </cell>
          <cell r="B55" t="str">
            <v>ΔΗΜΟΣΙΑ ΕΠΙΧΕΙΡΗΣΗ ΗΛΕΚΤΡΙΣΜΟΥ Α.Ε.</v>
          </cell>
          <cell r="C55" t="str">
            <v>11XPPCDDE9-----D</v>
          </cell>
          <cell r="D55" t="str">
            <v>A0003522L.GR</v>
          </cell>
          <cell r="E55" t="str">
            <v>EL090000045</v>
          </cell>
          <cell r="F55" t="str">
            <v>MP10100</v>
          </cell>
          <cell r="G55" t="str">
            <v>PRD+RES_AGR+SUP+USS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e.chatziantoniou@dei.com.gr;as.vlachou@dei.com.gr</v>
          </cell>
          <cell r="N55" t="str">
            <v>e.pantazis@dei.com.gr</v>
          </cell>
          <cell r="O55" t="str">
            <v>e.kouniaki@dei.com.gr;s.zygogianni@dei.com.gr;e.chatziantoniou@dei.com.gr;e.chatziantoniou@dei.com.gr;e.kouniaki@dei.com.gr;s.zygogianni@dei.com.gr</v>
          </cell>
          <cell r="P55" t="str">
            <v>r.sassun@dei.com.gr</v>
          </cell>
          <cell r="S55" t="str">
            <v>f.chouliaras@dei.com.gr; i.maris@dei.com.gr; p.balasi@dei.com.gr</v>
          </cell>
          <cell r="T55" t="str">
            <v>ev.angelopoulos@dei.com.gr;a.adamakos@dei.com.gr</v>
          </cell>
        </row>
        <row r="56">
          <cell r="A56" t="str">
            <v>PROTERGIA-ENERGY</v>
          </cell>
          <cell r="B56" t="str">
            <v>PROTERGIA ΑΝΩΝYΜΗ ΕTΑΙΡΕΙΑ ΠΡΟΜΗΘΕΙΑΣ ΚΑΙ ΕΜΠΟΡΙΑΣ</v>
          </cell>
          <cell r="C56" t="str">
            <v>29X100010001009T</v>
          </cell>
          <cell r="D56" t="str">
            <v>A00167256.GR</v>
          </cell>
          <cell r="E56" t="str">
            <v>EL998384130</v>
          </cell>
          <cell r="F56" t="str">
            <v>MP20002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Dimitrios.Georgopoulos@protergia.gr;Dimitrios.Georgopoulos@protergia.gr</v>
          </cell>
          <cell r="S56" t="str">
            <v>Dimitrios.Georgopoulos@protergia.gr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PROTERGIA_THER</v>
          </cell>
          <cell r="B57" t="str">
            <v>PROTERGIA ΘΕΡΜΟΗΛΕΚΤΡΙΚΗ ΑΝΩΝΥΜΗ ΕΤΑΙΡΕΙΑ</v>
          </cell>
          <cell r="C57" t="str">
            <v>29XPROTERGIA---7</v>
          </cell>
          <cell r="D57" t="str">
            <v>A00138950.GR</v>
          </cell>
          <cell r="E57" t="str">
            <v>EL998381789</v>
          </cell>
          <cell r="F57" t="str">
            <v>MP18402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omiros.vlachos@protergia.gr;Vasilios.Mavrakis@protergia.gr;vasilios.mavrakis@protergia.gr</v>
          </cell>
          <cell r="S57" t="str">
            <v>Vasilios.Mavrakis@protergia.gr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RENOPTIPOWER</v>
          </cell>
          <cell r="B58" t="str">
            <v>RENOPTIPOWER ΑΝΩΝΥΜΗ ΕΝΕΡΓΕΙΑΚΗ ΕΤΑΙΡΕΙΑ</v>
          </cell>
          <cell r="C58" t="str">
            <v>29X10001000100BP</v>
          </cell>
          <cell r="D58" t="str">
            <v>A00168709.GR</v>
          </cell>
          <cell r="E58" t="str">
            <v>EL801055780</v>
          </cell>
          <cell r="F58" t="str">
            <v>MP20102</v>
          </cell>
          <cell r="G58" t="str">
            <v>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gfakidis@eren.com.gr;nmela@eren.com.gr</v>
          </cell>
          <cell r="N58" t="str">
            <v>mmanolaki@renoptipower.gr;sdaggas@renoptipower.gr;gmilionis@renoptipower.gr</v>
          </cell>
          <cell r="O58" t="str">
            <v>mmanolaki@renoptipower.gr;sdaggas@renoptipower.gr;gmilionis@renoptipower.gr;mmanolaki@renoptipower.gr;gmilionis@renoptipower.gr;sdaggas@renoptipower.gr</v>
          </cell>
          <cell r="S58" t="str">
            <v>mmanolaki@renoptipower.gr;eprionisti@eren.com.gr</v>
          </cell>
          <cell r="T58" t="str">
            <v>sdaggas@renoptipower.gr;mmanolaki@renoptipower.gr;gmilionis@renoptipower.gr</v>
          </cell>
        </row>
        <row r="59">
          <cell r="A59" t="str">
            <v>SENTRADE</v>
          </cell>
          <cell r="B59" t="str">
            <v>SENTRADE Α.Ε.</v>
          </cell>
          <cell r="C59" t="str">
            <v>29XSTRENERGTRADA</v>
          </cell>
          <cell r="D59" t="str">
            <v>A0001278C.GR</v>
          </cell>
          <cell r="E59" t="str">
            <v>EL800491972</v>
          </cell>
          <cell r="F59" t="str">
            <v>MP16501</v>
          </cell>
          <cell r="G59" t="str">
            <v>TRD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ha@sentradesa.com</v>
          </cell>
          <cell r="N59" t="str">
            <v>mt@sentradesa.com</v>
          </cell>
          <cell r="O59" t="str">
            <v>ha@sentradesa.com;cg@sentradesa.com;gk@sentradesa.com;ha@sentradesa.com;cg@sentradesa.com;gk@sentradesa.com;mm@sentradesa.com</v>
          </cell>
          <cell r="S59" t="str">
            <v>trading@sentradesa.com;accounts@sentradesa.com</v>
          </cell>
          <cell r="T59" t="str">
            <v>it@sentradesa.com</v>
          </cell>
        </row>
        <row r="60">
          <cell r="A60" t="str">
            <v>SOLARENERGY</v>
          </cell>
          <cell r="B60" t="str">
            <v>SOLAR ENERGY</v>
          </cell>
          <cell r="C60" t="str">
            <v>29X1000100010034</v>
          </cell>
          <cell r="D60" t="str">
            <v>A00152588.GR</v>
          </cell>
          <cell r="E60" t="str">
            <v>EL998564072</v>
          </cell>
          <cell r="F60" t="str">
            <v>MP19302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pv@soumpasis.gr</v>
          </cell>
          <cell r="L60" t="str">
            <v>pv@soumpasis.gr</v>
          </cell>
          <cell r="N60" t="str">
            <v>vtasiou@soumpasis.gr;ksoum@soumpasis.gr</v>
          </cell>
          <cell r="O60" t="str">
            <v>vtasiou@soumpasis.gr;ksoum@soumpasis.gr;ksoum@soumpasis.gr;vtasiou@soumpasis.gr</v>
          </cell>
          <cell r="P60" t="str">
            <v>ksoum@soumpasis.gr;vtasiou@soumpasis.gr</v>
          </cell>
          <cell r="S60" t="str">
            <v>ksoum@soumpasis.gr;vtasiou@soumpasis.gr</v>
          </cell>
          <cell r="T60" t="str">
            <v>ksoum@soumpasis.gr;vtasiou@soumpasis.gr</v>
          </cell>
        </row>
        <row r="61">
          <cell r="A61" t="str">
            <v>STATKRAFT-DE1</v>
          </cell>
          <cell r="B61" t="str">
            <v>STATKRAFT MARKETS GmbH</v>
          </cell>
          <cell r="C61" t="str">
            <v>11XSTATKRAFT001N</v>
          </cell>
          <cell r="D61" t="str">
            <v>A00009146.DE</v>
          </cell>
          <cell r="E61" t="str">
            <v>DE204011192</v>
          </cell>
          <cell r="F61" t="str">
            <v>MP13001</v>
          </cell>
          <cell r="G61" t="str">
            <v>TRD</v>
          </cell>
          <cell r="H61" t="str">
            <v>YES</v>
          </cell>
          <cell r="I61" t="str">
            <v>NO</v>
          </cell>
          <cell r="J61" t="str">
            <v>EN</v>
          </cell>
          <cell r="K61" t="str">
            <v>plamen.popov@statkraft.de</v>
          </cell>
          <cell r="M61" t="str">
            <v>plamen.popov@statkraft.de</v>
          </cell>
          <cell r="N61" t="str">
            <v>marek.dal-canton@statkraft.com;mariia.pereverzeva@statkraft.com</v>
          </cell>
          <cell r="O61" t="str">
            <v>Michal.Greben@statkraft.com;ozan.sahin@statkraft.com;ozan.sahin@statkraft.com</v>
          </cell>
          <cell r="Q61" t="str">
            <v>ermela.hoxha@statkraft.com;Michal.Greben@statkraft.com</v>
          </cell>
          <cell r="R61" t="str">
            <v>ermela.hoxha@statkraft.com;Michal.Greben@statkraft.com</v>
          </cell>
          <cell r="T61" t="str">
            <v>Michal.Greben@statkraft.com;ozan.sahin@statkraft.com;support@statkraft.com</v>
          </cell>
        </row>
        <row r="62">
          <cell r="A62" t="str">
            <v>SUSAKI_POWER</v>
          </cell>
          <cell r="B62" t="str">
            <v>ΗΛΕΚΤΡΟΠΑΡΑΓΩΓΗ ΣΟΥΣΑΚΙΟΥ Α.Ε.</v>
          </cell>
          <cell r="C62" t="str">
            <v>29XSOUSAKIPOWERE</v>
          </cell>
          <cell r="D62" t="str">
            <v>A0004239B.GR</v>
          </cell>
          <cell r="E62" t="str">
            <v>EL998382909</v>
          </cell>
          <cell r="F62" t="str">
            <v>MP15101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goikonomou@moh.gr</v>
          </cell>
          <cell r="M62" t="str">
            <v>goikonomou@moh.gr</v>
          </cell>
          <cell r="N62" t="str">
            <v>goikonomou@moh.gr</v>
          </cell>
          <cell r="O62" t="str">
            <v>goikonomou@moh.gr;goikonomou@moh.gr</v>
          </cell>
          <cell r="Q62" t="str">
            <v>goikonomou@moh.gr</v>
          </cell>
          <cell r="R62" t="str">
            <v>goikonomou@moh.gr</v>
          </cell>
          <cell r="S62" t="str">
            <v>goikonomou@moh.gr</v>
          </cell>
          <cell r="T62" t="str">
            <v>goikonomou@moh.gr</v>
          </cell>
        </row>
        <row r="63">
          <cell r="A63" t="str">
            <v>TERNA_ENERGY</v>
          </cell>
          <cell r="B63" t="str">
            <v>ΤΕΡΝΑ ΕΝΕΡΓΕΙΑΚΗ ΑΒΕΤΕ</v>
          </cell>
          <cell r="C63" t="str">
            <v>29XTERNAENEWIND4</v>
          </cell>
          <cell r="D63" t="str">
            <v>A0004374F.GR</v>
          </cell>
          <cell r="E63" t="str">
            <v>EL094006030</v>
          </cell>
          <cell r="F63" t="str">
            <v>MP10707</v>
          </cell>
          <cell r="G63" t="str">
            <v>TRD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info@terna-energy.com;info@terna-energy.com</v>
          </cell>
          <cell r="L63" t="str">
            <v>info@terna-energy.com</v>
          </cell>
          <cell r="M63" t="str">
            <v>info@terna-energy.com;info@terna-energy.com</v>
          </cell>
          <cell r="N63" t="str">
            <v>agrigoroudis@terna-energy.com</v>
          </cell>
          <cell r="O63" t="str">
            <v>dmilionis@terna-energy.com;nskourli@terna-energy.com;pgalanis@terna-energy.com;nskourli@terna-energy.com</v>
          </cell>
          <cell r="T63" t="str">
            <v>dvlachogiannis@gekterna.com;dalexopoulos@gekterna.com</v>
          </cell>
        </row>
        <row r="64">
          <cell r="A64" t="str">
            <v>VIENER</v>
          </cell>
          <cell r="B64" t="str">
            <v>ΒΙΕΝΕΡ Α.Ε. ΕΝΕΡΓΕΙΑΚΕΣ ΕΠΙΧΕΙΡΗΣΕΙΣ ΑΝΩΝΥΜΗ ΕΤΑΙΡΕΙΑ</v>
          </cell>
          <cell r="C64" t="str">
            <v>29XVIENERENERGYC</v>
          </cell>
          <cell r="D64" t="str">
            <v>A00129157.GR</v>
          </cell>
          <cell r="E64" t="str">
            <v>EL998474460</v>
          </cell>
          <cell r="F64" t="str">
            <v>MP17901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ffouki@vienersa.gr</v>
          </cell>
          <cell r="L64" t="str">
            <v>cdaskalopoulou@vienersa.gr</v>
          </cell>
          <cell r="N64" t="str">
            <v>cdaskalopoulou@vienersa.gr</v>
          </cell>
          <cell r="O64" t="str">
            <v>mkalaitzakis@vienersa.gr;ffouki@vienersa.gr;amakrysopoulos@vienersa.gr;ffouki@vienersa.gr;mkalaitzakis@vienersa.gr;amakrysopoulos@vienersa.gr</v>
          </cell>
          <cell r="P64" t="str">
            <v>mkalaitzakis@vienersa.gr;cdaskalopoulou@vienersa.gr</v>
          </cell>
          <cell r="S64" t="str">
            <v>mkalaitzakis@vienersa.gr;cdaskalopoulou@vienersa.gr</v>
          </cell>
          <cell r="T64" t="str">
            <v>jkoulis@steelmet.vionet.gr</v>
          </cell>
        </row>
        <row r="65">
          <cell r="A65" t="str">
            <v>VIOLAR</v>
          </cell>
          <cell r="B65" t="str">
            <v>ΒΙΟΛΑΡ Α.Ε.</v>
          </cell>
          <cell r="C65" t="str">
            <v>29XVIOLARSA----O</v>
          </cell>
          <cell r="D65" t="str">
            <v>A00139536.GR</v>
          </cell>
          <cell r="E65" t="str">
            <v>EL094182684</v>
          </cell>
          <cell r="F65" t="str">
            <v>MP18602</v>
          </cell>
          <cell r="G65" t="str">
            <v>SUP+RES_PRD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pt@markoubros.com;pt@markoubros.com</v>
          </cell>
          <cell r="N65" t="str">
            <v>pt@markoubros.com</v>
          </cell>
          <cell r="O65" t="str">
            <v>pt@markoubros.com;pt@markoubros.com;pkm@markoubros.com</v>
          </cell>
          <cell r="S65" t="str">
            <v>pt@markoubros.com</v>
          </cell>
          <cell r="T65" t="str">
            <v>pkm@markoubros.com</v>
          </cell>
        </row>
        <row r="66">
          <cell r="A66" t="str">
            <v>VOLTERRA</v>
          </cell>
          <cell r="B66" t="str">
            <v>VOLTERRA Α.Ε.</v>
          </cell>
          <cell r="C66" t="str">
            <v>29XVOLTERRA--SAQ</v>
          </cell>
          <cell r="D66" t="str">
            <v>A00039950.GR</v>
          </cell>
          <cell r="E66" t="str">
            <v>EL998808439</v>
          </cell>
          <cell r="F66" t="str">
            <v>MP14301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ceo-office@volterra.gr</v>
          </cell>
          <cell r="L66" t="str">
            <v>ceo-office@volterra.gr</v>
          </cell>
          <cell r="N66" t="str">
            <v>nliouliou@volterra.gr</v>
          </cell>
          <cell r="O66" t="str">
            <v>ninabakara@volterra.gr;ninabakara@volterra.gr;ninabakara@volterra.gr;amitskini@volterra.gr;ipolitis@volterra.gr</v>
          </cell>
          <cell r="P66" t="str">
            <v>ipolitis@volterra.gr;ipolitis@volterra.gr</v>
          </cell>
          <cell r="S66" t="str">
            <v>ipolitis@volterra.gr;ninabakara@volterra.gr</v>
          </cell>
          <cell r="T66" t="str">
            <v>thellinas@volterra.gr</v>
          </cell>
        </row>
        <row r="67">
          <cell r="A67" t="str">
            <v>VOLTON</v>
          </cell>
          <cell r="B67" t="str">
            <v>VOLTON ΕΛΛΗΝΙΚΗ ΕΝΕΡΓΕΙΑΚΗ ΑΝΩΝΥΜΗ ΕΤΑΙΡΕΙΑ</v>
          </cell>
          <cell r="C67" t="str">
            <v>29XVOLTONAE----O</v>
          </cell>
          <cell r="D67" t="str">
            <v>A00132994.GR</v>
          </cell>
          <cell r="E67" t="str">
            <v>EL800750372</v>
          </cell>
          <cell r="F67" t="str">
            <v>MP18202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info@volton.gr;info@volton.gr;d.tsitos@volton.gr</v>
          </cell>
          <cell r="N67" t="str">
            <v>g.panagiotou@volton.gr</v>
          </cell>
          <cell r="O67" t="str">
            <v>g.panagiotou@volton.gr;k.pantziris@volton.gr;g.theleritis@volton.gr;g.panagiotou@volton.gr;k.pantziris@volton.gr;g.theleritis@volton.gr</v>
          </cell>
          <cell r="S67" t="str">
            <v>g.panagiotou@volton.gr;k.pantziris@volton.gr</v>
          </cell>
          <cell r="T67" t="str">
            <v>n.palaiologos@volton.gr;p.petridisoglou@volton.gr</v>
          </cell>
        </row>
        <row r="68">
          <cell r="A68" t="str">
            <v>WATT_AND_VOLT</v>
          </cell>
          <cell r="B68" t="str">
            <v>WATT AND VOLT A.E.</v>
          </cell>
          <cell r="C68" t="str">
            <v>29XBLACKPEARL--T</v>
          </cell>
          <cell r="D68" t="str">
            <v>A0003997W.GR</v>
          </cell>
          <cell r="E68" t="str">
            <v>EL998283692</v>
          </cell>
          <cell r="F68" t="str">
            <v>MP15001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anastasios@watt-volt.gr</v>
          </cell>
          <cell r="L68" t="str">
            <v>anastasios@watt-volt.gr</v>
          </cell>
          <cell r="N68" t="str">
            <v>n.xanthi@watt-volt.gr</v>
          </cell>
          <cell r="O68" t="str">
            <v>g.makridakis@watt-volt.gr;k.daskalou@watt-volt.gr;m.piacha@watt-volt.gr;v.mavrogenis@watt-volt.gr;k.daskalou@watt-volt.gr;g.makridakis@watt-volt.gr;v.mavrogenis@watt-volt.gr;m.piacha@watt-volt.gr</v>
          </cell>
          <cell r="P68" t="str">
            <v>g.makridakis@watt-volt.gr;k.daskalou@watt-volt.gr;m.piacha@watt-volt.gr;v.mavrogenis@watt-volt.gr</v>
          </cell>
          <cell r="S68" t="str">
            <v>g.makridakis@watt-volt.gr;k.daskalou@watt-volt.gr</v>
          </cell>
          <cell r="T68" t="str">
            <v>k.petrou@watt-volt.gr</v>
          </cell>
        </row>
        <row r="69">
          <cell r="A69" t="str">
            <v>WOOTIS</v>
          </cell>
          <cell r="B69" t="str">
            <v>ΒΟΩΤΗΣ - ΑΝΑΝΕΩΣΙΜΕΣ ΠΗΓΕΣ ΕΝΕΡΓΕΙΑΣ ΑΝΩΝΥΜΗ ΕΤΑΙΡΕΙΑ</v>
          </cell>
          <cell r="C69" t="str">
            <v>29X10001000100DL</v>
          </cell>
          <cell r="D69" t="str">
            <v>A0017056E.GR</v>
          </cell>
          <cell r="E69" t="str">
            <v>EL998697993</v>
          </cell>
          <cell r="F69" t="str">
            <v>MP20302</v>
          </cell>
          <cell r="G69" t="str">
            <v>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papatheodorou@wootis.gr</v>
          </cell>
          <cell r="N69" t="str">
            <v>papatheodorou@wootis.gr</v>
          </cell>
          <cell r="O69" t="str">
            <v>papatheodorou@wootis.gr;michas@wootis.gr;kampili@wootis.gr;kampili@wootis.gr;michas@wootis.gr;papatheodorou@wootis.gr</v>
          </cell>
          <cell r="S69" t="str">
            <v>papatheodorou@wootis.gr;michas@wootis.gr</v>
          </cell>
          <cell r="T69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5.9390000000000001</v>
      </c>
      <c r="C4" s="18">
        <v>13.211999999999998</v>
      </c>
      <c r="D4" s="18">
        <v>12.928999999999998</v>
      </c>
      <c r="E4" s="18">
        <v>15.551</v>
      </c>
      <c r="F4" s="18">
        <v>13.758000000000001</v>
      </c>
      <c r="G4" s="18">
        <v>11.571999999999999</v>
      </c>
      <c r="H4" s="18">
        <v>12.668000000000001</v>
      </c>
      <c r="I4" s="18">
        <v>11.462999999999999</v>
      </c>
      <c r="J4" s="18">
        <v>7.3259999999999987</v>
      </c>
      <c r="K4" s="18">
        <v>31.092000000000002</v>
      </c>
      <c r="L4" s="18">
        <v>23.104999999999997</v>
      </c>
      <c r="M4" s="18">
        <v>28.281000000000002</v>
      </c>
      <c r="N4" s="18">
        <v>23.635999999999999</v>
      </c>
      <c r="O4" s="18">
        <v>25.513000000000002</v>
      </c>
      <c r="P4" s="18">
        <v>28.091999999999999</v>
      </c>
      <c r="Q4" s="18">
        <v>7.1890000000000009</v>
      </c>
      <c r="R4" s="18">
        <v>18.758000000000003</v>
      </c>
      <c r="S4" s="18">
        <v>14.64</v>
      </c>
      <c r="T4" s="18">
        <v>8.59</v>
      </c>
      <c r="U4" s="18">
        <v>4.9909999999999997</v>
      </c>
      <c r="V4" s="18">
        <v>4.92</v>
      </c>
      <c r="W4" s="18">
        <v>8.1280000000000001</v>
      </c>
      <c r="X4" s="18">
        <v>21.715</v>
      </c>
      <c r="Y4" s="18">
        <v>17.519000000000002</v>
      </c>
      <c r="Z4" s="19"/>
      <c r="AA4" s="20">
        <f>SUM(B4:Z4)</f>
        <v>370.58699999999993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49.08</v>
      </c>
      <c r="C7" s="28">
        <v>30</v>
      </c>
      <c r="D7" s="28">
        <v>19.05</v>
      </c>
      <c r="E7" s="28">
        <v>22.01</v>
      </c>
      <c r="F7" s="28">
        <v>24.01</v>
      </c>
      <c r="G7" s="28">
        <v>57.63</v>
      </c>
      <c r="H7" s="28">
        <v>63.01</v>
      </c>
      <c r="I7" s="28">
        <v>84.53</v>
      </c>
      <c r="J7" s="28">
        <v>53.95</v>
      </c>
      <c r="K7" s="28">
        <v>80</v>
      </c>
      <c r="L7" s="28">
        <v>55</v>
      </c>
      <c r="M7" s="28">
        <v>50.83</v>
      </c>
      <c r="N7" s="28">
        <v>53.95</v>
      </c>
      <c r="O7" s="28">
        <v>48.1</v>
      </c>
      <c r="P7" s="28">
        <v>53</v>
      </c>
      <c r="Q7" s="28">
        <v>49.41</v>
      </c>
      <c r="R7" s="28">
        <v>32.54</v>
      </c>
      <c r="S7" s="28">
        <v>55.62</v>
      </c>
      <c r="T7" s="28">
        <v>77</v>
      </c>
      <c r="U7" s="28">
        <v>40.53</v>
      </c>
      <c r="V7" s="28">
        <v>37.06</v>
      </c>
      <c r="W7" s="28">
        <v>34.409999999999997</v>
      </c>
      <c r="X7" s="28">
        <v>53.95</v>
      </c>
      <c r="Y7" s="28">
        <v>26.51</v>
      </c>
      <c r="Z7" s="29"/>
      <c r="AA7" s="30">
        <f>IF(SUM(GR_MAINLAND_MCP_SUM_SELL)&lt;&gt;0,AVERAGEIF(GR_MAINLAND_MCP_SUM_SELL,"&lt;&gt;"""),"")</f>
        <v>47.965833333333336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3.3440000000000003</v>
      </c>
      <c r="C13" s="52">
        <v>10.420999999999999</v>
      </c>
      <c r="D13" s="52">
        <v>11.544</v>
      </c>
      <c r="E13" s="52">
        <v>14.526</v>
      </c>
      <c r="F13" s="52">
        <v>12.484999999999999</v>
      </c>
      <c r="G13" s="52">
        <v>11.013</v>
      </c>
      <c r="H13" s="52">
        <v>12.16</v>
      </c>
      <c r="I13" s="52">
        <v>11.375999999999999</v>
      </c>
      <c r="J13" s="52">
        <v>3.4079999999999999</v>
      </c>
      <c r="K13" s="52">
        <v>27.418999999999997</v>
      </c>
      <c r="L13" s="52">
        <v>18.301000000000002</v>
      </c>
      <c r="M13" s="52">
        <v>22.711000000000002</v>
      </c>
      <c r="N13" s="52">
        <v>15.581</v>
      </c>
      <c r="O13" s="52">
        <v>19.167999999999999</v>
      </c>
      <c r="P13" s="52">
        <v>21.891999999999999</v>
      </c>
      <c r="Q13" s="52">
        <v>0.42699999999999999</v>
      </c>
      <c r="R13" s="52">
        <v>10.872</v>
      </c>
      <c r="S13" s="52">
        <v>6.7480000000000002</v>
      </c>
      <c r="T13" s="52">
        <v>4.9409999999999998</v>
      </c>
      <c r="U13" s="52">
        <v>3.8</v>
      </c>
      <c r="V13" s="52">
        <v>2.06</v>
      </c>
      <c r="W13" s="52">
        <v>5.1660000000000004</v>
      </c>
      <c r="X13" s="52">
        <v>19.18</v>
      </c>
      <c r="Y13" s="52">
        <v>15.162000000000001</v>
      </c>
      <c r="Z13" s="53"/>
      <c r="AA13" s="54">
        <f>SUM(B13:Z13)</f>
        <v>283.70499999999998</v>
      </c>
    </row>
    <row r="14" spans="1:27" ht="30" customHeight="1" thickBot="1" x14ac:dyDescent="0.25">
      <c r="A14" s="55" t="s">
        <v>10</v>
      </c>
      <c r="B14" s="56">
        <f>IF(LEN(B$2)&gt;0,SUM(B10:B13),"")</f>
        <v>3.3440000000000003</v>
      </c>
      <c r="C14" s="57">
        <f t="shared" ref="C14:Z14" si="0">IF(LEN(C$2)&gt;0,SUM(C10:C13),"")</f>
        <v>10.420999999999999</v>
      </c>
      <c r="D14" s="57">
        <f t="shared" si="0"/>
        <v>11.544</v>
      </c>
      <c r="E14" s="57">
        <f t="shared" si="0"/>
        <v>14.526</v>
      </c>
      <c r="F14" s="57">
        <f t="shared" si="0"/>
        <v>12.484999999999999</v>
      </c>
      <c r="G14" s="57">
        <f t="shared" si="0"/>
        <v>11.013</v>
      </c>
      <c r="H14" s="57">
        <f t="shared" si="0"/>
        <v>12.16</v>
      </c>
      <c r="I14" s="57">
        <f t="shared" si="0"/>
        <v>11.375999999999999</v>
      </c>
      <c r="J14" s="57">
        <f t="shared" si="0"/>
        <v>3.4079999999999999</v>
      </c>
      <c r="K14" s="57">
        <f t="shared" si="0"/>
        <v>27.418999999999997</v>
      </c>
      <c r="L14" s="57">
        <f t="shared" si="0"/>
        <v>18.301000000000002</v>
      </c>
      <c r="M14" s="57">
        <f t="shared" si="0"/>
        <v>22.711000000000002</v>
      </c>
      <c r="N14" s="57">
        <f t="shared" si="0"/>
        <v>15.581</v>
      </c>
      <c r="O14" s="57">
        <f t="shared" si="0"/>
        <v>19.167999999999999</v>
      </c>
      <c r="P14" s="57">
        <f t="shared" si="0"/>
        <v>21.891999999999999</v>
      </c>
      <c r="Q14" s="57">
        <f t="shared" si="0"/>
        <v>0.42699999999999999</v>
      </c>
      <c r="R14" s="57">
        <f t="shared" si="0"/>
        <v>10.872</v>
      </c>
      <c r="S14" s="57">
        <f t="shared" si="0"/>
        <v>6.7480000000000002</v>
      </c>
      <c r="T14" s="57">
        <f t="shared" si="0"/>
        <v>4.9409999999999998</v>
      </c>
      <c r="U14" s="57">
        <f t="shared" si="0"/>
        <v>3.8</v>
      </c>
      <c r="V14" s="57">
        <f t="shared" si="0"/>
        <v>2.06</v>
      </c>
      <c r="W14" s="57">
        <f t="shared" si="0"/>
        <v>5.1660000000000004</v>
      </c>
      <c r="X14" s="57">
        <f t="shared" si="0"/>
        <v>19.18</v>
      </c>
      <c r="Y14" s="57">
        <f t="shared" si="0"/>
        <v>15.162000000000001</v>
      </c>
      <c r="Z14" s="58" t="str">
        <f t="shared" si="0"/>
        <v/>
      </c>
      <c r="AA14" s="59">
        <f>SUM(AA9:AA13)</f>
        <v>283.70499999999998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>
        <v>2.48</v>
      </c>
      <c r="K17" s="67">
        <v>2.48</v>
      </c>
      <c r="L17" s="67">
        <v>2.48</v>
      </c>
      <c r="M17" s="67">
        <v>2.48</v>
      </c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9.92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2.5950000000000002</v>
      </c>
      <c r="C19" s="76">
        <v>2.7909999999999995</v>
      </c>
      <c r="D19" s="76">
        <v>1.385</v>
      </c>
      <c r="E19" s="76">
        <v>1.0249999999999999</v>
      </c>
      <c r="F19" s="76">
        <v>1.2730000000000001</v>
      </c>
      <c r="G19" s="76">
        <v>0.55900000000000005</v>
      </c>
      <c r="H19" s="76">
        <v>0.50800000000000001</v>
      </c>
      <c r="I19" s="76">
        <v>8.6999999999999994E-2</v>
      </c>
      <c r="J19" s="76">
        <v>1.4379999999999999</v>
      </c>
      <c r="K19" s="76">
        <v>1.1929999999999998</v>
      </c>
      <c r="L19" s="76">
        <v>2.3239999999999998</v>
      </c>
      <c r="M19" s="76">
        <v>3.09</v>
      </c>
      <c r="N19" s="76">
        <v>8.0549999999999997</v>
      </c>
      <c r="O19" s="76">
        <v>6.3449999999999989</v>
      </c>
      <c r="P19" s="76">
        <v>6.2</v>
      </c>
      <c r="Q19" s="76">
        <v>6.7620000000000005</v>
      </c>
      <c r="R19" s="76">
        <v>7.886000000000001</v>
      </c>
      <c r="S19" s="76">
        <v>7.8920000000000003</v>
      </c>
      <c r="T19" s="76">
        <v>3.6489999999999996</v>
      </c>
      <c r="U19" s="76">
        <v>1.1910000000000001</v>
      </c>
      <c r="V19" s="76">
        <v>2.8600000000000003</v>
      </c>
      <c r="W19" s="76">
        <v>2.9620000000000002</v>
      </c>
      <c r="X19" s="76">
        <v>2.5350000000000001</v>
      </c>
      <c r="Y19" s="76">
        <v>2.3570000000000002</v>
      </c>
      <c r="Z19" s="73"/>
      <c r="AA19" s="74">
        <f>SUM(B19:Z19)</f>
        <v>76.962000000000003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2.5950000000000002</v>
      </c>
      <c r="C22" s="83">
        <f t="shared" ref="C22:Z22" si="1">IF(LEN(C$2)&gt;0,SUM(C17:C21),"")</f>
        <v>2.7909999999999995</v>
      </c>
      <c r="D22" s="83">
        <f t="shared" si="1"/>
        <v>1.385</v>
      </c>
      <c r="E22" s="83">
        <f t="shared" si="1"/>
        <v>1.0249999999999999</v>
      </c>
      <c r="F22" s="83">
        <f t="shared" si="1"/>
        <v>1.2730000000000001</v>
      </c>
      <c r="G22" s="83">
        <f t="shared" si="1"/>
        <v>0.55900000000000005</v>
      </c>
      <c r="H22" s="83">
        <f t="shared" si="1"/>
        <v>0.50800000000000001</v>
      </c>
      <c r="I22" s="83">
        <f t="shared" si="1"/>
        <v>8.6999999999999994E-2</v>
      </c>
      <c r="J22" s="83">
        <f t="shared" si="1"/>
        <v>3.9180000000000001</v>
      </c>
      <c r="K22" s="83">
        <f t="shared" si="1"/>
        <v>3.673</v>
      </c>
      <c r="L22" s="83">
        <f t="shared" si="1"/>
        <v>4.8040000000000003</v>
      </c>
      <c r="M22" s="83">
        <f t="shared" si="1"/>
        <v>5.57</v>
      </c>
      <c r="N22" s="83">
        <f t="shared" si="1"/>
        <v>8.0549999999999997</v>
      </c>
      <c r="O22" s="83">
        <f t="shared" si="1"/>
        <v>6.3449999999999989</v>
      </c>
      <c r="P22" s="83">
        <f t="shared" si="1"/>
        <v>6.2</v>
      </c>
      <c r="Q22" s="83">
        <f t="shared" si="1"/>
        <v>6.7620000000000005</v>
      </c>
      <c r="R22" s="83">
        <f t="shared" si="1"/>
        <v>7.886000000000001</v>
      </c>
      <c r="S22" s="83">
        <f t="shared" si="1"/>
        <v>7.8920000000000003</v>
      </c>
      <c r="T22" s="83">
        <f t="shared" si="1"/>
        <v>3.6489999999999996</v>
      </c>
      <c r="U22" s="83">
        <f t="shared" si="1"/>
        <v>1.1910000000000001</v>
      </c>
      <c r="V22" s="83">
        <f t="shared" si="1"/>
        <v>2.8600000000000003</v>
      </c>
      <c r="W22" s="83">
        <f t="shared" si="1"/>
        <v>2.9620000000000002</v>
      </c>
      <c r="X22" s="83">
        <f t="shared" si="1"/>
        <v>2.5350000000000001</v>
      </c>
      <c r="Y22" s="83">
        <f t="shared" si="1"/>
        <v>2.3570000000000002</v>
      </c>
      <c r="Z22" s="84" t="str">
        <f t="shared" si="1"/>
        <v/>
      </c>
      <c r="AA22" s="85">
        <f>SUM(AA17:AA21)</f>
        <v>86.882000000000005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5.9390000000000001</v>
      </c>
      <c r="C26" s="72">
        <v>13.212</v>
      </c>
      <c r="D26" s="72">
        <v>12.929</v>
      </c>
      <c r="E26" s="72">
        <v>15.551</v>
      </c>
      <c r="F26" s="72">
        <v>13.757999999999999</v>
      </c>
      <c r="G26" s="72">
        <v>11.571999999999999</v>
      </c>
      <c r="H26" s="72">
        <v>12.667999999999999</v>
      </c>
      <c r="I26" s="72">
        <v>11.462999999999999</v>
      </c>
      <c r="J26" s="72">
        <v>7.3259999999999996</v>
      </c>
      <c r="K26" s="72">
        <v>31.091999999999999</v>
      </c>
      <c r="L26" s="72">
        <v>23.105</v>
      </c>
      <c r="M26" s="72">
        <v>28.280999999999999</v>
      </c>
      <c r="N26" s="72">
        <v>23.635999999999999</v>
      </c>
      <c r="O26" s="72">
        <v>25.513000000000002</v>
      </c>
      <c r="P26" s="72">
        <v>28.091999999999999</v>
      </c>
      <c r="Q26" s="72">
        <v>7.1890000000000001</v>
      </c>
      <c r="R26" s="72">
        <v>18.757999999999999</v>
      </c>
      <c r="S26" s="72">
        <v>14.64</v>
      </c>
      <c r="T26" s="72">
        <v>8.59</v>
      </c>
      <c r="U26" s="72">
        <v>4.9909999999999997</v>
      </c>
      <c r="V26" s="72">
        <v>4.92</v>
      </c>
      <c r="W26" s="72">
        <v>8.1280000000000001</v>
      </c>
      <c r="X26" s="72">
        <v>21.715</v>
      </c>
      <c r="Y26" s="72">
        <v>17.518999999999998</v>
      </c>
      <c r="Z26" s="73"/>
      <c r="AA26" s="74">
        <f>SUM(B26:Z26)</f>
        <v>370.58699999999993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5.9390000000000001</v>
      </c>
      <c r="C28" s="57">
        <f t="shared" ref="C28:Z28" si="2">IF(LEN(C$2)&gt;0,SUM(C25:C27),"")</f>
        <v>13.212</v>
      </c>
      <c r="D28" s="57">
        <f t="shared" si="2"/>
        <v>12.929</v>
      </c>
      <c r="E28" s="57">
        <f t="shared" si="2"/>
        <v>15.551</v>
      </c>
      <c r="F28" s="57">
        <f t="shared" si="2"/>
        <v>13.757999999999999</v>
      </c>
      <c r="G28" s="57">
        <f t="shared" si="2"/>
        <v>11.571999999999999</v>
      </c>
      <c r="H28" s="57">
        <f t="shared" si="2"/>
        <v>12.667999999999999</v>
      </c>
      <c r="I28" s="57">
        <f t="shared" si="2"/>
        <v>11.462999999999999</v>
      </c>
      <c r="J28" s="57">
        <f t="shared" si="2"/>
        <v>7.3259999999999996</v>
      </c>
      <c r="K28" s="57">
        <f t="shared" si="2"/>
        <v>31.091999999999999</v>
      </c>
      <c r="L28" s="57">
        <f t="shared" si="2"/>
        <v>23.105</v>
      </c>
      <c r="M28" s="57">
        <f t="shared" si="2"/>
        <v>28.280999999999999</v>
      </c>
      <c r="N28" s="57">
        <f t="shared" si="2"/>
        <v>23.635999999999999</v>
      </c>
      <c r="O28" s="57">
        <f t="shared" si="2"/>
        <v>25.513000000000002</v>
      </c>
      <c r="P28" s="57">
        <f t="shared" si="2"/>
        <v>28.091999999999999</v>
      </c>
      <c r="Q28" s="57">
        <f t="shared" si="2"/>
        <v>7.1890000000000001</v>
      </c>
      <c r="R28" s="57">
        <f t="shared" si="2"/>
        <v>18.757999999999999</v>
      </c>
      <c r="S28" s="57">
        <f t="shared" si="2"/>
        <v>14.64</v>
      </c>
      <c r="T28" s="57">
        <f t="shared" si="2"/>
        <v>8.59</v>
      </c>
      <c r="U28" s="57">
        <f t="shared" si="2"/>
        <v>4.9909999999999997</v>
      </c>
      <c r="V28" s="57">
        <f t="shared" si="2"/>
        <v>4.92</v>
      </c>
      <c r="W28" s="57">
        <f t="shared" si="2"/>
        <v>8.1280000000000001</v>
      </c>
      <c r="X28" s="57">
        <f t="shared" si="2"/>
        <v>21.715</v>
      </c>
      <c r="Y28" s="57">
        <f t="shared" si="2"/>
        <v>17.518999999999998</v>
      </c>
      <c r="Z28" s="58" t="str">
        <f t="shared" si="2"/>
        <v/>
      </c>
      <c r="AA28" s="59">
        <f>SUM(AA25:AA27)</f>
        <v>370.58699999999993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5.9390000000000001</v>
      </c>
      <c r="C47" s="83">
        <f t="shared" ref="C47:Z47" si="8">IF(LEN(C$2)&gt;0,C14+C22+C36,"")</f>
        <v>13.212</v>
      </c>
      <c r="D47" s="83">
        <f t="shared" si="8"/>
        <v>12.929</v>
      </c>
      <c r="E47" s="83">
        <f t="shared" si="8"/>
        <v>15.551</v>
      </c>
      <c r="F47" s="83">
        <f t="shared" si="8"/>
        <v>13.757999999999999</v>
      </c>
      <c r="G47" s="83">
        <f t="shared" si="8"/>
        <v>11.571999999999999</v>
      </c>
      <c r="H47" s="83">
        <f t="shared" si="8"/>
        <v>12.667999999999999</v>
      </c>
      <c r="I47" s="83">
        <f t="shared" si="8"/>
        <v>11.462999999999999</v>
      </c>
      <c r="J47" s="83">
        <f t="shared" si="8"/>
        <v>7.3260000000000005</v>
      </c>
      <c r="K47" s="83">
        <f t="shared" si="8"/>
        <v>31.091999999999999</v>
      </c>
      <c r="L47" s="83">
        <f t="shared" si="8"/>
        <v>23.105000000000004</v>
      </c>
      <c r="M47" s="83">
        <f t="shared" si="8"/>
        <v>28.281000000000002</v>
      </c>
      <c r="N47" s="83">
        <f t="shared" si="8"/>
        <v>23.635999999999999</v>
      </c>
      <c r="O47" s="83">
        <f t="shared" si="8"/>
        <v>25.512999999999998</v>
      </c>
      <c r="P47" s="83">
        <f t="shared" si="8"/>
        <v>28.091999999999999</v>
      </c>
      <c r="Q47" s="83">
        <f t="shared" si="8"/>
        <v>7.1890000000000001</v>
      </c>
      <c r="R47" s="83">
        <f t="shared" si="8"/>
        <v>18.758000000000003</v>
      </c>
      <c r="S47" s="83">
        <f t="shared" si="8"/>
        <v>14.64</v>
      </c>
      <c r="T47" s="83">
        <f t="shared" si="8"/>
        <v>8.59</v>
      </c>
      <c r="U47" s="83">
        <f t="shared" si="8"/>
        <v>4.9909999999999997</v>
      </c>
      <c r="V47" s="83">
        <f t="shared" si="8"/>
        <v>4.92</v>
      </c>
      <c r="W47" s="83">
        <f t="shared" si="8"/>
        <v>8.1280000000000001</v>
      </c>
      <c r="X47" s="83">
        <f t="shared" si="8"/>
        <v>21.715</v>
      </c>
      <c r="Y47" s="83">
        <f t="shared" si="8"/>
        <v>17.519000000000002</v>
      </c>
      <c r="Z47" s="84" t="str">
        <f t="shared" si="8"/>
        <v/>
      </c>
      <c r="AA47" s="100">
        <f>SUM(B47:Z47)</f>
        <v>370.58699999999993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5.9390000000000001</v>
      </c>
      <c r="C4" s="18">
        <v>13.212</v>
      </c>
      <c r="D4" s="18">
        <v>12.929</v>
      </c>
      <c r="E4" s="18">
        <v>15.551</v>
      </c>
      <c r="F4" s="18">
        <v>13.757999999999999</v>
      </c>
      <c r="G4" s="18">
        <v>11.573</v>
      </c>
      <c r="H4" s="18">
        <v>12.667999999999999</v>
      </c>
      <c r="I4" s="18">
        <v>11.462999999999999</v>
      </c>
      <c r="J4" s="18">
        <v>7.3259999999999996</v>
      </c>
      <c r="K4" s="18">
        <v>31.091999999999995</v>
      </c>
      <c r="L4" s="18">
        <v>23.104999999999997</v>
      </c>
      <c r="M4" s="18">
        <v>28.281000000000002</v>
      </c>
      <c r="N4" s="18">
        <v>23.635999999999999</v>
      </c>
      <c r="O4" s="18">
        <v>25.512999999999998</v>
      </c>
      <c r="P4" s="18">
        <v>28.092000000000002</v>
      </c>
      <c r="Q4" s="18">
        <v>7.1889999999999992</v>
      </c>
      <c r="R4" s="18">
        <v>18.757999999999999</v>
      </c>
      <c r="S4" s="18">
        <v>14.64</v>
      </c>
      <c r="T4" s="18">
        <v>8.59</v>
      </c>
      <c r="U4" s="18">
        <v>4.9909999999999997</v>
      </c>
      <c r="V4" s="18">
        <v>4.92</v>
      </c>
      <c r="W4" s="18">
        <v>8.1280000000000001</v>
      </c>
      <c r="X4" s="18">
        <v>21.715</v>
      </c>
      <c r="Y4" s="18">
        <v>17.519000000000002</v>
      </c>
      <c r="Z4" s="19"/>
      <c r="AA4" s="20">
        <f>SUM(B4:Z4)</f>
        <v>370.58799999999991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49.08</v>
      </c>
      <c r="C7" s="28">
        <v>30</v>
      </c>
      <c r="D7" s="28">
        <v>19.05</v>
      </c>
      <c r="E7" s="28">
        <v>22.01</v>
      </c>
      <c r="F7" s="28">
        <v>24.01</v>
      </c>
      <c r="G7" s="28">
        <v>57.63</v>
      </c>
      <c r="H7" s="28">
        <v>63.01</v>
      </c>
      <c r="I7" s="28">
        <v>84.53</v>
      </c>
      <c r="J7" s="28">
        <v>53.95</v>
      </c>
      <c r="K7" s="28">
        <v>80</v>
      </c>
      <c r="L7" s="28">
        <v>55</v>
      </c>
      <c r="M7" s="28">
        <v>50.83</v>
      </c>
      <c r="N7" s="28">
        <v>53.95</v>
      </c>
      <c r="O7" s="28">
        <v>48.1</v>
      </c>
      <c r="P7" s="28">
        <v>53</v>
      </c>
      <c r="Q7" s="28">
        <v>49.41</v>
      </c>
      <c r="R7" s="28">
        <v>32.54</v>
      </c>
      <c r="S7" s="28">
        <v>55.62</v>
      </c>
      <c r="T7" s="28">
        <v>77</v>
      </c>
      <c r="U7" s="28">
        <v>40.53</v>
      </c>
      <c r="V7" s="28">
        <v>37.06</v>
      </c>
      <c r="W7" s="28">
        <v>34.409999999999997</v>
      </c>
      <c r="X7" s="28">
        <v>53.95</v>
      </c>
      <c r="Y7" s="28">
        <v>26.51</v>
      </c>
      <c r="Z7" s="29"/>
      <c r="AA7" s="30">
        <v>47.965833333333336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5.9390000000000001</v>
      </c>
      <c r="C13" s="52">
        <v>11.312000000000001</v>
      </c>
      <c r="D13" s="52">
        <v>11.028999999999998</v>
      </c>
      <c r="E13" s="52">
        <v>13.024000000000001</v>
      </c>
      <c r="F13" s="52">
        <v>11.21</v>
      </c>
      <c r="G13" s="52">
        <v>8.6579999999999995</v>
      </c>
      <c r="H13" s="52">
        <v>9.4540000000000006</v>
      </c>
      <c r="I13" s="52">
        <v>8.0239999999999991</v>
      </c>
      <c r="J13" s="52">
        <v>4.1120000000000001</v>
      </c>
      <c r="K13" s="52">
        <v>27.666999999999998</v>
      </c>
      <c r="L13" s="52">
        <v>21.204999999999998</v>
      </c>
      <c r="M13" s="52">
        <v>26.381</v>
      </c>
      <c r="N13" s="52">
        <v>22.835999999999999</v>
      </c>
      <c r="O13" s="52">
        <v>24.713000000000001</v>
      </c>
      <c r="P13" s="52">
        <v>28.092000000000002</v>
      </c>
      <c r="Q13" s="52">
        <v>7.1889999999999992</v>
      </c>
      <c r="R13" s="52">
        <v>18.218</v>
      </c>
      <c r="S13" s="52">
        <v>14.64</v>
      </c>
      <c r="T13" s="52">
        <v>8.59</v>
      </c>
      <c r="U13" s="52">
        <v>4.9909999999999997</v>
      </c>
      <c r="V13" s="52">
        <v>4.92</v>
      </c>
      <c r="W13" s="52">
        <v>8.1280000000000001</v>
      </c>
      <c r="X13" s="52">
        <v>21.715</v>
      </c>
      <c r="Y13" s="52">
        <v>17.519000000000002</v>
      </c>
      <c r="Z13" s="53"/>
      <c r="AA13" s="54">
        <f>SUM(B13:Z13)</f>
        <v>339.56599999999992</v>
      </c>
    </row>
    <row r="14" spans="1:27" ht="30" customHeight="1" thickBot="1" x14ac:dyDescent="0.25">
      <c r="A14" s="55" t="s">
        <v>10</v>
      </c>
      <c r="B14" s="56">
        <f>IF(LEN(B$2)&gt;0,SUM(B10:B13),"")</f>
        <v>5.9390000000000001</v>
      </c>
      <c r="C14" s="57">
        <f t="shared" ref="C14:Z14" si="0">IF(LEN(C$2)&gt;0,SUM(C10:C13),"")</f>
        <v>11.312000000000001</v>
      </c>
      <c r="D14" s="57">
        <f t="shared" si="0"/>
        <v>11.028999999999998</v>
      </c>
      <c r="E14" s="57">
        <f t="shared" si="0"/>
        <v>13.024000000000001</v>
      </c>
      <c r="F14" s="57">
        <f t="shared" si="0"/>
        <v>11.21</v>
      </c>
      <c r="G14" s="57">
        <f t="shared" si="0"/>
        <v>8.6579999999999995</v>
      </c>
      <c r="H14" s="57">
        <f t="shared" si="0"/>
        <v>9.4540000000000006</v>
      </c>
      <c r="I14" s="57">
        <f t="shared" si="0"/>
        <v>8.0239999999999991</v>
      </c>
      <c r="J14" s="57">
        <f t="shared" si="0"/>
        <v>4.1120000000000001</v>
      </c>
      <c r="K14" s="57">
        <f t="shared" si="0"/>
        <v>27.666999999999998</v>
      </c>
      <c r="L14" s="57">
        <f t="shared" si="0"/>
        <v>21.204999999999998</v>
      </c>
      <c r="M14" s="57">
        <f t="shared" si="0"/>
        <v>26.381</v>
      </c>
      <c r="N14" s="57">
        <f t="shared" si="0"/>
        <v>22.835999999999999</v>
      </c>
      <c r="O14" s="57">
        <f t="shared" si="0"/>
        <v>24.713000000000001</v>
      </c>
      <c r="P14" s="57">
        <f t="shared" si="0"/>
        <v>28.092000000000002</v>
      </c>
      <c r="Q14" s="57">
        <f t="shared" si="0"/>
        <v>7.1889999999999992</v>
      </c>
      <c r="R14" s="57">
        <f t="shared" si="0"/>
        <v>18.218</v>
      </c>
      <c r="S14" s="57">
        <f t="shared" si="0"/>
        <v>14.64</v>
      </c>
      <c r="T14" s="57">
        <f t="shared" si="0"/>
        <v>8.59</v>
      </c>
      <c r="U14" s="57">
        <f t="shared" si="0"/>
        <v>4.9909999999999997</v>
      </c>
      <c r="V14" s="57">
        <f t="shared" si="0"/>
        <v>4.92</v>
      </c>
      <c r="W14" s="57">
        <f t="shared" si="0"/>
        <v>8.1280000000000001</v>
      </c>
      <c r="X14" s="57">
        <f t="shared" si="0"/>
        <v>21.715</v>
      </c>
      <c r="Y14" s="57">
        <f t="shared" si="0"/>
        <v>17.519000000000002</v>
      </c>
      <c r="Z14" s="58" t="str">
        <f t="shared" si="0"/>
        <v/>
      </c>
      <c r="AA14" s="59">
        <f>SUM(AA9:AA13)</f>
        <v>339.56599999999992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>
        <v>1.9</v>
      </c>
      <c r="D17" s="67">
        <v>1.9</v>
      </c>
      <c r="E17" s="67">
        <v>1.9</v>
      </c>
      <c r="F17" s="67">
        <v>1.9</v>
      </c>
      <c r="G17" s="67">
        <v>1.9</v>
      </c>
      <c r="H17" s="67">
        <v>1.9</v>
      </c>
      <c r="I17" s="67">
        <v>1.9</v>
      </c>
      <c r="J17" s="67">
        <v>1.9</v>
      </c>
      <c r="K17" s="67">
        <v>1.9</v>
      </c>
      <c r="L17" s="67">
        <v>1.9</v>
      </c>
      <c r="M17" s="67">
        <v>1.9</v>
      </c>
      <c r="N17" s="67">
        <v>0.8</v>
      </c>
      <c r="O17" s="67">
        <v>0.8</v>
      </c>
      <c r="P17" s="67"/>
      <c r="Q17" s="67"/>
      <c r="R17" s="67">
        <v>0.54</v>
      </c>
      <c r="S17" s="67"/>
      <c r="T17" s="67"/>
      <c r="U17" s="67"/>
      <c r="V17" s="67"/>
      <c r="W17" s="67"/>
      <c r="X17" s="67"/>
      <c r="Y17" s="67"/>
      <c r="Z17" s="68"/>
      <c r="AA17" s="69">
        <f>SUM(B17:Z17)</f>
        <v>23.04</v>
      </c>
    </row>
    <row r="18" spans="1:27" ht="24.95" customHeight="1" x14ac:dyDescent="0.2">
      <c r="A18" s="70" t="s">
        <v>13</v>
      </c>
      <c r="B18" s="71"/>
      <c r="C18" s="72"/>
      <c r="D18" s="72"/>
      <c r="E18" s="72">
        <v>0.627</v>
      </c>
      <c r="F18" s="72">
        <v>0.64800000000000002</v>
      </c>
      <c r="G18" s="72">
        <v>0.76200000000000001</v>
      </c>
      <c r="H18" s="72">
        <v>0.94899999999999995</v>
      </c>
      <c r="I18" s="72">
        <v>1.093</v>
      </c>
      <c r="J18" s="72">
        <v>1.137</v>
      </c>
      <c r="K18" s="72">
        <v>1.151</v>
      </c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6.3669999999999991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>
        <v>0.253</v>
      </c>
      <c r="H19" s="76">
        <v>0.36499999999999999</v>
      </c>
      <c r="I19" s="76">
        <v>0.44600000000000001</v>
      </c>
      <c r="J19" s="76">
        <v>0.17699999999999999</v>
      </c>
      <c r="K19" s="76">
        <v>0.374</v>
      </c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1.6150000000000002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1.9</v>
      </c>
      <c r="D22" s="83">
        <f t="shared" si="1"/>
        <v>1.9</v>
      </c>
      <c r="E22" s="83">
        <f t="shared" si="1"/>
        <v>2.5270000000000001</v>
      </c>
      <c r="F22" s="83">
        <f t="shared" si="1"/>
        <v>2.548</v>
      </c>
      <c r="G22" s="83">
        <f t="shared" si="1"/>
        <v>2.915</v>
      </c>
      <c r="H22" s="83">
        <f t="shared" si="1"/>
        <v>3.2139999999999995</v>
      </c>
      <c r="I22" s="83">
        <f t="shared" si="1"/>
        <v>3.4390000000000001</v>
      </c>
      <c r="J22" s="83">
        <f t="shared" si="1"/>
        <v>3.214</v>
      </c>
      <c r="K22" s="83">
        <f t="shared" si="1"/>
        <v>3.4250000000000003</v>
      </c>
      <c r="L22" s="83">
        <f t="shared" si="1"/>
        <v>1.9</v>
      </c>
      <c r="M22" s="83">
        <f t="shared" si="1"/>
        <v>1.9</v>
      </c>
      <c r="N22" s="83">
        <f t="shared" si="1"/>
        <v>0.8</v>
      </c>
      <c r="O22" s="83">
        <f t="shared" si="1"/>
        <v>0.8</v>
      </c>
      <c r="P22" s="83">
        <f t="shared" si="1"/>
        <v>0</v>
      </c>
      <c r="Q22" s="83">
        <f t="shared" si="1"/>
        <v>0</v>
      </c>
      <c r="R22" s="83">
        <f t="shared" si="1"/>
        <v>0.54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31.021999999999998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5.9390000000000001</v>
      </c>
      <c r="C26" s="72">
        <v>13.212</v>
      </c>
      <c r="D26" s="72">
        <v>12.929</v>
      </c>
      <c r="E26" s="72">
        <v>15.551</v>
      </c>
      <c r="F26" s="72">
        <v>13.757999999999999</v>
      </c>
      <c r="G26" s="72">
        <v>11.573</v>
      </c>
      <c r="H26" s="72">
        <v>12.667999999999999</v>
      </c>
      <c r="I26" s="72">
        <v>11.462999999999999</v>
      </c>
      <c r="J26" s="72">
        <v>7.3259999999999996</v>
      </c>
      <c r="K26" s="72">
        <v>31.091999999999999</v>
      </c>
      <c r="L26" s="72">
        <v>23.105</v>
      </c>
      <c r="M26" s="72">
        <v>28.280999999999999</v>
      </c>
      <c r="N26" s="72">
        <v>23.635999999999999</v>
      </c>
      <c r="O26" s="72">
        <v>25.513000000000002</v>
      </c>
      <c r="P26" s="72">
        <v>28.091999999999999</v>
      </c>
      <c r="Q26" s="72">
        <v>7.1890000000000001</v>
      </c>
      <c r="R26" s="72">
        <v>18.757999999999999</v>
      </c>
      <c r="S26" s="72">
        <v>14.64</v>
      </c>
      <c r="T26" s="72">
        <v>8.59</v>
      </c>
      <c r="U26" s="72">
        <v>4.9909999999999997</v>
      </c>
      <c r="V26" s="72">
        <v>4.92</v>
      </c>
      <c r="W26" s="72">
        <v>8.1280000000000001</v>
      </c>
      <c r="X26" s="72">
        <v>21.715</v>
      </c>
      <c r="Y26" s="72">
        <v>17.518999999999998</v>
      </c>
      <c r="Z26" s="73"/>
      <c r="AA26" s="74">
        <f>SUM(B26:Z26)</f>
        <v>370.58799999999991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5.9390000000000001</v>
      </c>
      <c r="C28" s="57">
        <f t="shared" si="2"/>
        <v>13.212</v>
      </c>
      <c r="D28" s="57">
        <f t="shared" si="2"/>
        <v>12.929</v>
      </c>
      <c r="E28" s="57">
        <f t="shared" si="2"/>
        <v>15.551</v>
      </c>
      <c r="F28" s="57">
        <f t="shared" si="2"/>
        <v>13.757999999999999</v>
      </c>
      <c r="G28" s="57">
        <f t="shared" si="2"/>
        <v>11.573</v>
      </c>
      <c r="H28" s="57">
        <f t="shared" si="2"/>
        <v>12.667999999999999</v>
      </c>
      <c r="I28" s="57">
        <f t="shared" si="2"/>
        <v>11.462999999999999</v>
      </c>
      <c r="J28" s="57">
        <f t="shared" si="2"/>
        <v>7.3259999999999996</v>
      </c>
      <c r="K28" s="57">
        <f t="shared" si="2"/>
        <v>31.091999999999999</v>
      </c>
      <c r="L28" s="57">
        <f t="shared" si="2"/>
        <v>23.105</v>
      </c>
      <c r="M28" s="57">
        <f t="shared" si="2"/>
        <v>28.280999999999999</v>
      </c>
      <c r="N28" s="57">
        <f t="shared" si="2"/>
        <v>23.635999999999999</v>
      </c>
      <c r="O28" s="57">
        <f t="shared" si="2"/>
        <v>25.513000000000002</v>
      </c>
      <c r="P28" s="57">
        <f t="shared" si="2"/>
        <v>28.091999999999999</v>
      </c>
      <c r="Q28" s="57">
        <f t="shared" si="2"/>
        <v>7.1890000000000001</v>
      </c>
      <c r="R28" s="57">
        <f t="shared" si="2"/>
        <v>18.757999999999999</v>
      </c>
      <c r="S28" s="57">
        <f t="shared" si="2"/>
        <v>14.64</v>
      </c>
      <c r="T28" s="57">
        <f t="shared" si="2"/>
        <v>8.59</v>
      </c>
      <c r="U28" s="57">
        <f t="shared" si="2"/>
        <v>4.9909999999999997</v>
      </c>
      <c r="V28" s="57">
        <f t="shared" si="2"/>
        <v>4.92</v>
      </c>
      <c r="W28" s="57">
        <f t="shared" si="2"/>
        <v>8.1280000000000001</v>
      </c>
      <c r="X28" s="57">
        <f t="shared" si="2"/>
        <v>21.715</v>
      </c>
      <c r="Y28" s="57">
        <f t="shared" si="2"/>
        <v>17.518999999999998</v>
      </c>
      <c r="Z28" s="58">
        <f t="shared" si="2"/>
        <v>0</v>
      </c>
      <c r="AA28" s="59">
        <f t="shared" si="2"/>
        <v>370.58799999999991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5.9390000000000001</v>
      </c>
      <c r="C47" s="83">
        <f t="shared" ref="C47:Z47" si="8">SUM(C10:C13)+C22+C36</f>
        <v>13.212000000000002</v>
      </c>
      <c r="D47" s="83">
        <f t="shared" si="8"/>
        <v>12.928999999999998</v>
      </c>
      <c r="E47" s="83">
        <f t="shared" si="8"/>
        <v>15.551000000000002</v>
      </c>
      <c r="F47" s="83">
        <f t="shared" si="8"/>
        <v>13.758000000000001</v>
      </c>
      <c r="G47" s="83">
        <f t="shared" si="8"/>
        <v>11.573</v>
      </c>
      <c r="H47" s="83">
        <f t="shared" si="8"/>
        <v>12.667999999999999</v>
      </c>
      <c r="I47" s="83">
        <f t="shared" si="8"/>
        <v>11.462999999999999</v>
      </c>
      <c r="J47" s="83">
        <f t="shared" si="8"/>
        <v>7.3260000000000005</v>
      </c>
      <c r="K47" s="83">
        <f t="shared" si="8"/>
        <v>31.091999999999999</v>
      </c>
      <c r="L47" s="83">
        <f t="shared" si="8"/>
        <v>23.104999999999997</v>
      </c>
      <c r="M47" s="83">
        <f t="shared" si="8"/>
        <v>28.280999999999999</v>
      </c>
      <c r="N47" s="83">
        <f t="shared" si="8"/>
        <v>23.635999999999999</v>
      </c>
      <c r="O47" s="83">
        <f t="shared" si="8"/>
        <v>25.513000000000002</v>
      </c>
      <c r="P47" s="83">
        <f t="shared" si="8"/>
        <v>28.092000000000002</v>
      </c>
      <c r="Q47" s="83">
        <f t="shared" si="8"/>
        <v>7.1889999999999992</v>
      </c>
      <c r="R47" s="83">
        <f t="shared" si="8"/>
        <v>18.757999999999999</v>
      </c>
      <c r="S47" s="83">
        <f t="shared" si="8"/>
        <v>14.64</v>
      </c>
      <c r="T47" s="83">
        <f t="shared" si="8"/>
        <v>8.59</v>
      </c>
      <c r="U47" s="83">
        <f t="shared" si="8"/>
        <v>4.9909999999999997</v>
      </c>
      <c r="V47" s="83">
        <f t="shared" si="8"/>
        <v>4.92</v>
      </c>
      <c r="W47" s="83">
        <f t="shared" si="8"/>
        <v>8.1280000000000001</v>
      </c>
      <c r="X47" s="83">
        <f t="shared" si="8"/>
        <v>21.715</v>
      </c>
      <c r="Y47" s="83">
        <f t="shared" si="8"/>
        <v>17.519000000000002</v>
      </c>
      <c r="Z47" s="84">
        <f t="shared" si="8"/>
        <v>0</v>
      </c>
      <c r="AA47" s="100">
        <f>SUM(B47:Z47)</f>
        <v>370.58799999999991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>
        <f>IF(LEN(B$2)&gt;0,SUM(B19:B23),"")</f>
        <v>0</v>
      </c>
      <c r="C24" s="130">
        <f t="shared" ref="C24:Z24" si="3">IF(LEN(C$2)&gt;0,SUM(C19:C23),"")</f>
        <v>0</v>
      </c>
      <c r="D24" s="130">
        <f t="shared" si="3"/>
        <v>0</v>
      </c>
      <c r="E24" s="130">
        <f t="shared" si="3"/>
        <v>0</v>
      </c>
      <c r="F24" s="130">
        <f t="shared" si="3"/>
        <v>0</v>
      </c>
      <c r="G24" s="130">
        <f t="shared" si="3"/>
        <v>0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2021-02-10T21:23:40Z</dcterms:created>
  <dcterms:modified xsi:type="dcterms:W3CDTF">2021-02-10T21:23:40Z</dcterms:modified>
</cp:coreProperties>
</file>